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D0411_1146154005623_60\Проект ИПР ООО ПК-ЭНЕРГО 2020-2024\"/>
    </mc:Choice>
  </mc:AlternateContent>
  <xr:revisionPtr revIDLastSave="0" documentId="13_ncr:1_{FEE9BA90-5992-4FD0-B902-8CC8E43221E5}" xr6:coauthVersionLast="43" xr6:coauthVersionMax="43" xr10:uidLastSave="{00000000-0000-0000-0000-000000000000}"/>
  <bookViews>
    <workbookView xWindow="28680" yWindow="-120" windowWidth="29040" windowHeight="16440" xr2:uid="{00000000-000D-0000-FFFF-FFFF00000000}"/>
  </bookViews>
  <sheets>
    <sheet name="D0411_1146154005623_02_0_6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D0411_1146154005623_02_0_60!$A$17:$CI$89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hidden="1">[6]Свод!$F$139:$G$139,[6]Свод!$F$145:$G$145,[6]Свод!$J$36:$K$40,P1_T1_Protect,[10]!_xlnm.Print_Area,_xlnm.Print_Area,P4_T1_Protect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hidden="1">#REF!,#REF!,#REF!,#REF!,#REF!,P1_SCOPE_NotInd2,P2_SCOPE_NotInd2,P3_SCOPE_NotInd2</definedName>
    <definedName name="ншш" hidden="1">{#N/A,#N/A,TRUE,"Лист1";#N/A,#N/A,TRUE,"Лист2";#N/A,#N/A,TRUE,"Лист3"}</definedName>
    <definedName name="_xlnm.Print_Area" localSheetId="0">D0411_1146154005623_02_0_60!$A$1:$CH$94</definedName>
    <definedName name="_xlnm.Print_Area">#REF!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48" i="1" l="1"/>
  <c r="Q52" i="1" l="1"/>
  <c r="Q48" i="1" s="1"/>
  <c r="Q19" i="1"/>
  <c r="P20" i="1"/>
  <c r="AT90" i="1" l="1"/>
  <c r="AT91" i="1"/>
  <c r="AT92" i="1"/>
  <c r="AT89" i="1"/>
  <c r="AF26" i="1"/>
  <c r="AH26" i="1"/>
  <c r="AE44" i="1"/>
  <c r="AE26" i="1" s="1"/>
  <c r="AF44" i="1"/>
  <c r="AG44" i="1"/>
  <c r="AG26" i="1" s="1"/>
  <c r="AH44" i="1"/>
  <c r="AI44" i="1"/>
  <c r="AI26" i="1" s="1"/>
  <c r="AE50" i="1"/>
  <c r="AF50" i="1"/>
  <c r="AG50" i="1"/>
  <c r="AH50" i="1"/>
  <c r="AI50" i="1"/>
  <c r="AE52" i="1"/>
  <c r="AF52" i="1"/>
  <c r="AG52" i="1"/>
  <c r="AH52" i="1"/>
  <c r="AI52" i="1"/>
  <c r="AE63" i="1"/>
  <c r="AG63" i="1"/>
  <c r="AI63" i="1"/>
  <c r="AE64" i="1"/>
  <c r="AF64" i="1"/>
  <c r="AF63" i="1" s="1"/>
  <c r="AG64" i="1"/>
  <c r="AH64" i="1"/>
  <c r="AH63" i="1" s="1"/>
  <c r="AI64" i="1"/>
  <c r="AE71" i="1"/>
  <c r="AF71" i="1"/>
  <c r="AF69" i="1" s="1"/>
  <c r="AG71" i="1"/>
  <c r="AH71" i="1"/>
  <c r="AH69" i="1" s="1"/>
  <c r="AI71" i="1"/>
  <c r="AE75" i="1"/>
  <c r="AE69" i="1" s="1"/>
  <c r="AF75" i="1"/>
  <c r="AG75" i="1"/>
  <c r="AG69" i="1" s="1"/>
  <c r="AH75" i="1"/>
  <c r="AI75" i="1"/>
  <c r="AI69" i="1" s="1"/>
  <c r="AE77" i="1"/>
  <c r="AF77" i="1"/>
  <c r="AG77" i="1"/>
  <c r="AH77" i="1"/>
  <c r="AI77" i="1"/>
  <c r="AE84" i="1"/>
  <c r="AF84" i="1"/>
  <c r="AG84" i="1"/>
  <c r="AH84" i="1"/>
  <c r="AI84" i="1"/>
  <c r="AE89" i="1"/>
  <c r="AF89" i="1"/>
  <c r="AG89" i="1"/>
  <c r="AH89" i="1"/>
  <c r="AI89" i="1"/>
  <c r="AT47" i="1"/>
  <c r="AT46" i="1"/>
  <c r="Z47" i="1"/>
  <c r="Z46" i="1"/>
  <c r="AJ47" i="1"/>
  <c r="AJ46" i="1"/>
  <c r="AH48" i="1" l="1"/>
  <c r="AF48" i="1"/>
  <c r="AI48" i="1"/>
  <c r="AG48" i="1"/>
  <c r="AE48" i="1"/>
  <c r="CG18" i="1"/>
  <c r="CF18" i="1"/>
  <c r="CE18" i="1"/>
  <c r="CD18" i="1"/>
  <c r="CC18" i="1"/>
  <c r="CB18" i="1"/>
  <c r="CA18" i="1"/>
  <c r="BZ18" i="1"/>
  <c r="BY18" i="1"/>
  <c r="BX18" i="1"/>
  <c r="BR18" i="1"/>
  <c r="BQ18" i="1"/>
  <c r="BP18" i="1"/>
  <c r="BO18" i="1"/>
  <c r="BN18" i="1"/>
  <c r="BH18" i="1"/>
  <c r="BG18" i="1"/>
  <c r="BF18" i="1"/>
  <c r="BE18" i="1"/>
  <c r="BD18" i="1"/>
  <c r="AX18" i="1"/>
  <c r="AW18" i="1"/>
  <c r="AV18" i="1"/>
  <c r="AN18" i="1"/>
  <c r="AM18" i="1"/>
  <c r="AL18" i="1"/>
  <c r="AK18" i="1"/>
  <c r="AD18" i="1"/>
  <c r="AC18" i="1"/>
  <c r="AB18" i="1"/>
  <c r="AA18" i="1"/>
  <c r="Y18" i="1"/>
  <c r="X18" i="1"/>
  <c r="W18" i="1"/>
  <c r="U18" i="1"/>
  <c r="T18" i="1"/>
  <c r="S18" i="1"/>
  <c r="R18" i="1"/>
  <c r="P18" i="1"/>
  <c r="O18" i="1"/>
  <c r="J48" i="1"/>
  <c r="I48" i="1"/>
  <c r="I69" i="1"/>
  <c r="I19" i="1"/>
  <c r="I26" i="1"/>
  <c r="K20" i="1" l="1"/>
  <c r="O48" i="1"/>
  <c r="O20" i="1" s="1"/>
  <c r="P48" i="1"/>
  <c r="Q20" i="1"/>
  <c r="Q18" i="1" s="1"/>
  <c r="R48" i="1"/>
  <c r="S48" i="1"/>
  <c r="S20" i="1" s="1"/>
  <c r="T48" i="1"/>
  <c r="U48" i="1"/>
  <c r="U20" i="1" s="1"/>
  <c r="V48" i="1"/>
  <c r="W48" i="1"/>
  <c r="W20" i="1" s="1"/>
  <c r="X48" i="1"/>
  <c r="Y48" i="1"/>
  <c r="Y20" i="1" s="1"/>
  <c r="Z48" i="1"/>
  <c r="AA48" i="1"/>
  <c r="AA20" i="1" s="1"/>
  <c r="AB48" i="1"/>
  <c r="AC48" i="1"/>
  <c r="AC20" i="1" s="1"/>
  <c r="AD48" i="1"/>
  <c r="AJ48" i="1"/>
  <c r="AK48" i="1"/>
  <c r="AK20" i="1" s="1"/>
  <c r="AL48" i="1"/>
  <c r="AM48" i="1"/>
  <c r="AM20" i="1" s="1"/>
  <c r="AN48" i="1"/>
  <c r="AO48" i="1"/>
  <c r="AT48" i="1"/>
  <c r="AU48" i="1"/>
  <c r="AU20" i="1" s="1"/>
  <c r="AV48" i="1"/>
  <c r="AW20" i="1"/>
  <c r="AX48" i="1"/>
  <c r="BD48" i="1"/>
  <c r="BE48" i="1"/>
  <c r="BE20" i="1" s="1"/>
  <c r="BF48" i="1"/>
  <c r="BG48" i="1"/>
  <c r="BG20" i="1" s="1"/>
  <c r="BH48" i="1"/>
  <c r="BN48" i="1"/>
  <c r="BO48" i="1"/>
  <c r="BO20" i="1" s="1"/>
  <c r="BP48" i="1"/>
  <c r="BQ48" i="1"/>
  <c r="BR48" i="1"/>
  <c r="BX48" i="1"/>
  <c r="BY48" i="1"/>
  <c r="BY20" i="1" s="1"/>
  <c r="BZ48" i="1"/>
  <c r="CA48" i="1"/>
  <c r="CB48" i="1"/>
  <c r="CC48" i="1"/>
  <c r="CC20" i="1" s="1"/>
  <c r="CD48" i="1"/>
  <c r="CE48" i="1"/>
  <c r="CE20" i="1" s="1"/>
  <c r="CF48" i="1"/>
  <c r="CG48" i="1"/>
  <c r="CG20" i="1" s="1"/>
  <c r="J20" i="1"/>
  <c r="J18" i="1" s="1"/>
  <c r="R20" i="1"/>
  <c r="T20" i="1"/>
  <c r="X20" i="1"/>
  <c r="Z20" i="1"/>
  <c r="AB20" i="1"/>
  <c r="AD20" i="1"/>
  <c r="AJ20" i="1"/>
  <c r="AL20" i="1"/>
  <c r="AN20" i="1"/>
  <c r="AT20" i="1"/>
  <c r="AV20" i="1"/>
  <c r="AX20" i="1"/>
  <c r="BD20" i="1"/>
  <c r="BF20" i="1"/>
  <c r="BH20" i="1"/>
  <c r="BN20" i="1"/>
  <c r="BP20" i="1"/>
  <c r="BR20" i="1"/>
  <c r="BX20" i="1"/>
  <c r="BZ20" i="1"/>
  <c r="CB20" i="1"/>
  <c r="CD20" i="1"/>
  <c r="CF20" i="1"/>
  <c r="O52" i="1" l="1"/>
  <c r="P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J52" i="1"/>
  <c r="AK52" i="1"/>
  <c r="AL52" i="1"/>
  <c r="AM52" i="1"/>
  <c r="AN52" i="1"/>
  <c r="AO52" i="1"/>
  <c r="AT52" i="1"/>
  <c r="AU52" i="1"/>
  <c r="AV52" i="1"/>
  <c r="AW52" i="1"/>
  <c r="AX52" i="1"/>
  <c r="BD52" i="1"/>
  <c r="BE52" i="1"/>
  <c r="BF52" i="1"/>
  <c r="BG52" i="1"/>
  <c r="BH52" i="1"/>
  <c r="BN52" i="1"/>
  <c r="BO52" i="1"/>
  <c r="BP52" i="1"/>
  <c r="BQ52" i="1"/>
  <c r="BR52" i="1"/>
  <c r="BX52" i="1"/>
  <c r="BY52" i="1"/>
  <c r="BZ52" i="1"/>
  <c r="CA52" i="1"/>
  <c r="CB52" i="1"/>
  <c r="CC52" i="1"/>
  <c r="CD52" i="1"/>
  <c r="CE52" i="1"/>
  <c r="CF52" i="1"/>
  <c r="CG52" i="1"/>
  <c r="J52" i="1"/>
  <c r="I52" i="1"/>
  <c r="BR50" i="1"/>
  <c r="BX50" i="1"/>
  <c r="BY50" i="1"/>
  <c r="BZ50" i="1"/>
  <c r="CA50" i="1"/>
  <c r="CB50" i="1"/>
  <c r="CC50" i="1"/>
  <c r="CD50" i="1"/>
  <c r="CE50" i="1"/>
  <c r="CF50" i="1"/>
  <c r="CG50" i="1"/>
  <c r="AX50" i="1"/>
  <c r="BD50" i="1"/>
  <c r="BE50" i="1"/>
  <c r="BF50" i="1"/>
  <c r="BG50" i="1"/>
  <c r="BH50" i="1"/>
  <c r="BN50" i="1"/>
  <c r="BO50" i="1"/>
  <c r="BP50" i="1"/>
  <c r="BQ50" i="1"/>
  <c r="AM50" i="1"/>
  <c r="AN50" i="1"/>
  <c r="AO50" i="1"/>
  <c r="AT50" i="1"/>
  <c r="AU50" i="1"/>
  <c r="AV50" i="1"/>
  <c r="AW50" i="1"/>
  <c r="AJ50" i="1"/>
  <c r="AK50" i="1"/>
  <c r="AL50" i="1"/>
  <c r="V50" i="1"/>
  <c r="W50" i="1"/>
  <c r="X50" i="1"/>
  <c r="Y50" i="1"/>
  <c r="Z50" i="1"/>
  <c r="AA50" i="1"/>
  <c r="AB50" i="1"/>
  <c r="AC50" i="1"/>
  <c r="AD50" i="1"/>
  <c r="O50" i="1"/>
  <c r="P50" i="1"/>
  <c r="Q50" i="1"/>
  <c r="R50" i="1"/>
  <c r="S50" i="1"/>
  <c r="T50" i="1"/>
  <c r="U50" i="1"/>
  <c r="I50" i="1"/>
  <c r="J59" i="1"/>
  <c r="J58" i="1"/>
  <c r="J57" i="1"/>
  <c r="J56" i="1"/>
  <c r="J55" i="1"/>
  <c r="J54" i="1"/>
  <c r="J53" i="1"/>
  <c r="J60" i="1"/>
  <c r="R60" i="1"/>
  <c r="U60" i="1" s="1"/>
  <c r="J77" i="1" l="1"/>
  <c r="I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J77" i="1"/>
  <c r="AK77" i="1"/>
  <c r="AL77" i="1"/>
  <c r="AM77" i="1"/>
  <c r="AN77" i="1"/>
  <c r="AO77" i="1"/>
  <c r="AT77" i="1"/>
  <c r="AU77" i="1"/>
  <c r="AV77" i="1"/>
  <c r="AW77" i="1"/>
  <c r="AX77" i="1"/>
  <c r="BD77" i="1"/>
  <c r="BE77" i="1"/>
  <c r="BF77" i="1"/>
  <c r="BG77" i="1"/>
  <c r="BH77" i="1"/>
  <c r="BN77" i="1"/>
  <c r="BO77" i="1"/>
  <c r="BP77" i="1"/>
  <c r="BQ77" i="1"/>
  <c r="BR77" i="1"/>
  <c r="BX77" i="1"/>
  <c r="BY77" i="1"/>
  <c r="BZ77" i="1"/>
  <c r="CA77" i="1"/>
  <c r="CB77" i="1"/>
  <c r="CC77" i="1"/>
  <c r="CD77" i="1"/>
  <c r="CE77" i="1"/>
  <c r="CF77" i="1"/>
  <c r="CG77" i="1"/>
  <c r="J75" i="1"/>
  <c r="O75" i="1"/>
  <c r="P75" i="1"/>
  <c r="Q75" i="1"/>
  <c r="S75" i="1"/>
  <c r="T75" i="1"/>
  <c r="U75" i="1"/>
  <c r="V75" i="1"/>
  <c r="W75" i="1"/>
  <c r="X75" i="1"/>
  <c r="Y75" i="1"/>
  <c r="Z75" i="1"/>
  <c r="AA75" i="1"/>
  <c r="AB75" i="1"/>
  <c r="AC75" i="1"/>
  <c r="AD75" i="1"/>
  <c r="AJ75" i="1"/>
  <c r="AK75" i="1"/>
  <c r="AL75" i="1"/>
  <c r="AM75" i="1"/>
  <c r="AN75" i="1"/>
  <c r="AO75" i="1"/>
  <c r="AT75" i="1"/>
  <c r="AU75" i="1"/>
  <c r="AV75" i="1"/>
  <c r="AW75" i="1"/>
  <c r="AX75" i="1"/>
  <c r="BD75" i="1"/>
  <c r="BE75" i="1"/>
  <c r="BF75" i="1"/>
  <c r="BG75" i="1"/>
  <c r="BH75" i="1"/>
  <c r="BN75" i="1"/>
  <c r="BO75" i="1"/>
  <c r="BP75" i="1"/>
  <c r="BQ75" i="1"/>
  <c r="BR75" i="1"/>
  <c r="BX75" i="1"/>
  <c r="BY75" i="1"/>
  <c r="BZ75" i="1"/>
  <c r="CA75" i="1"/>
  <c r="CB75" i="1"/>
  <c r="CC75" i="1"/>
  <c r="CD75" i="1"/>
  <c r="CE75" i="1"/>
  <c r="CF75" i="1"/>
  <c r="CG75" i="1"/>
  <c r="I75" i="1"/>
  <c r="J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J71" i="1"/>
  <c r="AK71" i="1"/>
  <c r="AL71" i="1"/>
  <c r="AM71" i="1"/>
  <c r="AN71" i="1"/>
  <c r="AO71" i="1"/>
  <c r="AT71" i="1"/>
  <c r="AU71" i="1"/>
  <c r="AV71" i="1"/>
  <c r="AW71" i="1"/>
  <c r="AX71" i="1"/>
  <c r="BD71" i="1"/>
  <c r="BE71" i="1"/>
  <c r="BF71" i="1"/>
  <c r="BG71" i="1"/>
  <c r="BH71" i="1"/>
  <c r="BN71" i="1"/>
  <c r="BO71" i="1"/>
  <c r="BP71" i="1"/>
  <c r="BQ71" i="1"/>
  <c r="BR71" i="1"/>
  <c r="BX71" i="1"/>
  <c r="BY71" i="1"/>
  <c r="BZ71" i="1"/>
  <c r="CA71" i="1"/>
  <c r="CB71" i="1"/>
  <c r="CC71" i="1"/>
  <c r="CD71" i="1"/>
  <c r="CE71" i="1"/>
  <c r="CF71" i="1"/>
  <c r="CG71" i="1"/>
  <c r="I71" i="1"/>
  <c r="R76" i="1"/>
  <c r="R75" i="1" s="1"/>
  <c r="O89" i="1" l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J89" i="1"/>
  <c r="AK89" i="1"/>
  <c r="AL89" i="1"/>
  <c r="AM89" i="1"/>
  <c r="AN89" i="1"/>
  <c r="AO89" i="1"/>
  <c r="AU89" i="1"/>
  <c r="AV89" i="1"/>
  <c r="AW89" i="1"/>
  <c r="AX89" i="1"/>
  <c r="BD89" i="1"/>
  <c r="BE89" i="1"/>
  <c r="BF89" i="1"/>
  <c r="BG89" i="1"/>
  <c r="BH89" i="1"/>
  <c r="BN89" i="1"/>
  <c r="BO89" i="1"/>
  <c r="BP89" i="1"/>
  <c r="BQ89" i="1"/>
  <c r="BR89" i="1"/>
  <c r="BR24" i="1" s="1"/>
  <c r="BX89" i="1"/>
  <c r="BX24" i="1" s="1"/>
  <c r="BY89" i="1"/>
  <c r="BY24" i="1" s="1"/>
  <c r="BZ89" i="1"/>
  <c r="BZ24" i="1" s="1"/>
  <c r="CA89" i="1"/>
  <c r="CB89" i="1"/>
  <c r="CC89" i="1"/>
  <c r="CD89" i="1"/>
  <c r="CE89" i="1"/>
  <c r="CF89" i="1"/>
  <c r="CG89" i="1"/>
  <c r="J89" i="1"/>
  <c r="I89" i="1"/>
  <c r="J47" i="1" l="1"/>
  <c r="J46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J64" i="1"/>
  <c r="AK64" i="1"/>
  <c r="AL64" i="1"/>
  <c r="AM64" i="1"/>
  <c r="AN64" i="1"/>
  <c r="AO64" i="1"/>
  <c r="AT64" i="1"/>
  <c r="AU64" i="1"/>
  <c r="AV64" i="1"/>
  <c r="AW64" i="1"/>
  <c r="AX64" i="1"/>
  <c r="BD64" i="1"/>
  <c r="BE64" i="1"/>
  <c r="BF64" i="1"/>
  <c r="BG64" i="1"/>
  <c r="BH64" i="1"/>
  <c r="BN64" i="1"/>
  <c r="BO64" i="1"/>
  <c r="BP64" i="1"/>
  <c r="BQ64" i="1"/>
  <c r="BR64" i="1"/>
  <c r="BX64" i="1"/>
  <c r="BY64" i="1"/>
  <c r="BZ64" i="1"/>
  <c r="CA64" i="1"/>
  <c r="CB64" i="1"/>
  <c r="CC64" i="1"/>
  <c r="CD64" i="1"/>
  <c r="CE64" i="1"/>
  <c r="CF64" i="1"/>
  <c r="CG64" i="1"/>
  <c r="J84" i="1"/>
  <c r="K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J84" i="1"/>
  <c r="AK84" i="1"/>
  <c r="AL84" i="1"/>
  <c r="AM84" i="1"/>
  <c r="AN84" i="1"/>
  <c r="AO84" i="1"/>
  <c r="AT84" i="1"/>
  <c r="AU84" i="1"/>
  <c r="AV84" i="1"/>
  <c r="AW84" i="1"/>
  <c r="AX84" i="1"/>
  <c r="BD84" i="1"/>
  <c r="BE84" i="1"/>
  <c r="BF84" i="1"/>
  <c r="BG84" i="1"/>
  <c r="BH84" i="1"/>
  <c r="BN84" i="1"/>
  <c r="BO84" i="1"/>
  <c r="BP84" i="1"/>
  <c r="BQ84" i="1"/>
  <c r="BR84" i="1"/>
  <c r="BX84" i="1"/>
  <c r="BY84" i="1"/>
  <c r="BZ84" i="1"/>
  <c r="CA84" i="1"/>
  <c r="CB84" i="1"/>
  <c r="CC84" i="1"/>
  <c r="CD84" i="1"/>
  <c r="CE84" i="1"/>
  <c r="CF84" i="1"/>
  <c r="CG84" i="1"/>
  <c r="I84" i="1"/>
  <c r="J64" i="1"/>
  <c r="I64" i="1"/>
  <c r="J51" i="1" l="1"/>
  <c r="J50" i="1" s="1"/>
  <c r="BX44" i="1"/>
  <c r="BY44" i="1"/>
  <c r="BZ44" i="1"/>
  <c r="CA44" i="1"/>
  <c r="CB44" i="1"/>
  <c r="CC44" i="1"/>
  <c r="CD44" i="1"/>
  <c r="CE44" i="1"/>
  <c r="CF44" i="1"/>
  <c r="CG44" i="1"/>
  <c r="CG19" i="1" s="1"/>
  <c r="BR44" i="1"/>
  <c r="BG44" i="1"/>
  <c r="BH44" i="1"/>
  <c r="BN44" i="1"/>
  <c r="BO44" i="1"/>
  <c r="BP44" i="1"/>
  <c r="BQ44" i="1"/>
  <c r="AT44" i="1"/>
  <c r="AU44" i="1"/>
  <c r="AV44" i="1"/>
  <c r="AW44" i="1"/>
  <c r="AX44" i="1"/>
  <c r="BD44" i="1"/>
  <c r="BE44" i="1"/>
  <c r="BF44" i="1"/>
  <c r="AJ44" i="1"/>
  <c r="AK44" i="1"/>
  <c r="AL44" i="1"/>
  <c r="AM44" i="1"/>
  <c r="AN44" i="1"/>
  <c r="AO44" i="1"/>
  <c r="Y44" i="1"/>
  <c r="Z44" i="1"/>
  <c r="AA44" i="1"/>
  <c r="AB44" i="1"/>
  <c r="AD44" i="1"/>
  <c r="Q47" i="1"/>
  <c r="R47" i="1" s="1"/>
  <c r="U47" i="1" s="1"/>
  <c r="Q46" i="1"/>
  <c r="O44" i="1"/>
  <c r="P44" i="1"/>
  <c r="S44" i="1"/>
  <c r="T44" i="1"/>
  <c r="V44" i="1"/>
  <c r="W44" i="1"/>
  <c r="X44" i="1"/>
  <c r="J44" i="1"/>
  <c r="I44" i="1"/>
  <c r="W26" i="1" l="1"/>
  <c r="W19" i="1"/>
  <c r="T19" i="1"/>
  <c r="T26" i="1"/>
  <c r="P19" i="1"/>
  <c r="P26" i="1"/>
  <c r="AB19" i="1"/>
  <c r="AB26" i="1"/>
  <c r="Z19" i="1"/>
  <c r="Z18" i="1" s="1"/>
  <c r="Z26" i="1"/>
  <c r="AN19" i="1"/>
  <c r="AN26" i="1"/>
  <c r="AL19" i="1"/>
  <c r="AL26" i="1"/>
  <c r="AJ19" i="1"/>
  <c r="AJ18" i="1" s="1"/>
  <c r="AJ26" i="1"/>
  <c r="BF19" i="1"/>
  <c r="BF26" i="1"/>
  <c r="BD19" i="1"/>
  <c r="BD26" i="1"/>
  <c r="AX19" i="1"/>
  <c r="AX26" i="1"/>
  <c r="AV19" i="1"/>
  <c r="AV26" i="1"/>
  <c r="AT19" i="1"/>
  <c r="AT26" i="1"/>
  <c r="BP19" i="1"/>
  <c r="BP26" i="1"/>
  <c r="BN19" i="1"/>
  <c r="BN26" i="1"/>
  <c r="BH19" i="1"/>
  <c r="BH26" i="1"/>
  <c r="CE19" i="1"/>
  <c r="CE26" i="1"/>
  <c r="CC19" i="1"/>
  <c r="CC26" i="1"/>
  <c r="CA19" i="1"/>
  <c r="CA26" i="1"/>
  <c r="BY19" i="1"/>
  <c r="BY26" i="1"/>
  <c r="X19" i="1"/>
  <c r="X26" i="1"/>
  <c r="V26" i="1"/>
  <c r="S26" i="1"/>
  <c r="S19" i="1"/>
  <c r="O26" i="1"/>
  <c r="O19" i="1"/>
  <c r="AD19" i="1"/>
  <c r="AD26" i="1"/>
  <c r="AA26" i="1"/>
  <c r="AA19" i="1"/>
  <c r="Y26" i="1"/>
  <c r="Y19" i="1"/>
  <c r="AO26" i="1"/>
  <c r="AM26" i="1"/>
  <c r="AM19" i="1"/>
  <c r="AK26" i="1"/>
  <c r="AK19" i="1"/>
  <c r="BE26" i="1"/>
  <c r="BE19" i="1"/>
  <c r="AW26" i="1"/>
  <c r="AW19" i="1"/>
  <c r="AU26" i="1"/>
  <c r="AU19" i="1"/>
  <c r="BQ26" i="1"/>
  <c r="BQ19" i="1"/>
  <c r="BO26" i="1"/>
  <c r="BO19" i="1"/>
  <c r="BG26" i="1"/>
  <c r="BG19" i="1"/>
  <c r="BR19" i="1"/>
  <c r="BR26" i="1"/>
  <c r="CF26" i="1"/>
  <c r="CF19" i="1"/>
  <c r="CD26" i="1"/>
  <c r="CD19" i="1"/>
  <c r="CB26" i="1"/>
  <c r="CB19" i="1"/>
  <c r="BZ26" i="1"/>
  <c r="BZ19" i="1"/>
  <c r="BX19" i="1"/>
  <c r="BX26" i="1"/>
  <c r="J19" i="1"/>
  <c r="J26" i="1"/>
  <c r="Q44" i="1"/>
  <c r="R46" i="1"/>
  <c r="U46" i="1" s="1"/>
  <c r="U44" i="1" s="1"/>
  <c r="AC44" i="1"/>
  <c r="R62" i="1"/>
  <c r="J62" i="1"/>
  <c r="J63" i="1"/>
  <c r="AC26" i="1" l="1"/>
  <c r="AC19" i="1"/>
  <c r="Q26" i="1"/>
  <c r="U62" i="1"/>
  <c r="U26" i="1"/>
  <c r="U19" i="1"/>
  <c r="R44" i="1"/>
  <c r="R19" i="1" l="1"/>
  <c r="R26" i="1"/>
  <c r="J21" i="1"/>
  <c r="P21" i="1"/>
  <c r="Q21" i="1"/>
  <c r="R21" i="1"/>
  <c r="S21" i="1"/>
  <c r="T21" i="1"/>
  <c r="U21" i="1"/>
  <c r="X21" i="1"/>
  <c r="Y21" i="1"/>
  <c r="Z21" i="1"/>
  <c r="AA21" i="1"/>
  <c r="AB21" i="1"/>
  <c r="AC21" i="1"/>
  <c r="AD21" i="1"/>
  <c r="AJ21" i="1"/>
  <c r="AK21" i="1"/>
  <c r="AL21" i="1"/>
  <c r="AN21" i="1"/>
  <c r="AT21" i="1"/>
  <c r="AV21" i="1"/>
  <c r="AW21" i="1"/>
  <c r="AX21" i="1"/>
  <c r="BD21" i="1"/>
  <c r="BE21" i="1"/>
  <c r="BF21" i="1"/>
  <c r="BG21" i="1"/>
  <c r="BH21" i="1"/>
  <c r="BN21" i="1"/>
  <c r="BO21" i="1"/>
  <c r="BP21" i="1"/>
  <c r="BQ21" i="1"/>
  <c r="BR21" i="1"/>
  <c r="BX21" i="1"/>
  <c r="BY21" i="1"/>
  <c r="BZ21" i="1"/>
  <c r="CB21" i="1"/>
  <c r="CC21" i="1"/>
  <c r="CD21" i="1"/>
  <c r="CE21" i="1"/>
  <c r="CF21" i="1"/>
  <c r="CG21" i="1"/>
  <c r="J69" i="1"/>
  <c r="K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J69" i="1"/>
  <c r="AK69" i="1"/>
  <c r="AL69" i="1"/>
  <c r="AM69" i="1"/>
  <c r="AN69" i="1"/>
  <c r="AO69" i="1"/>
  <c r="AT69" i="1"/>
  <c r="AU69" i="1"/>
  <c r="AV69" i="1"/>
  <c r="AW69" i="1"/>
  <c r="AX69" i="1"/>
  <c r="BD69" i="1"/>
  <c r="BE69" i="1"/>
  <c r="BF69" i="1"/>
  <c r="BG69" i="1"/>
  <c r="BH69" i="1"/>
  <c r="BN69" i="1"/>
  <c r="BO69" i="1"/>
  <c r="BP69" i="1"/>
  <c r="BQ69" i="1"/>
  <c r="BR69" i="1"/>
  <c r="BX69" i="1"/>
  <c r="BY69" i="1"/>
  <c r="BZ69" i="1"/>
  <c r="CA69" i="1"/>
  <c r="CB69" i="1"/>
  <c r="CC69" i="1"/>
  <c r="CD69" i="1"/>
  <c r="CE69" i="1"/>
  <c r="CF69" i="1"/>
  <c r="CG69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J63" i="1"/>
  <c r="AK63" i="1"/>
  <c r="AL63" i="1"/>
  <c r="AM63" i="1"/>
  <c r="AN63" i="1"/>
  <c r="AO63" i="1"/>
  <c r="AT63" i="1"/>
  <c r="AU63" i="1"/>
  <c r="AV63" i="1"/>
  <c r="AW63" i="1"/>
  <c r="AX63" i="1"/>
  <c r="BD63" i="1"/>
  <c r="BE63" i="1"/>
  <c r="BF63" i="1"/>
  <c r="BG63" i="1"/>
  <c r="BH63" i="1"/>
  <c r="BN63" i="1"/>
  <c r="BO63" i="1"/>
  <c r="BP63" i="1"/>
  <c r="BQ63" i="1"/>
  <c r="BR63" i="1"/>
  <c r="BX63" i="1"/>
  <c r="BY63" i="1"/>
  <c r="BZ63" i="1"/>
  <c r="CA63" i="1"/>
  <c r="CB63" i="1"/>
  <c r="CC63" i="1"/>
  <c r="CD63" i="1"/>
  <c r="CE63" i="1"/>
  <c r="CF63" i="1"/>
  <c r="CG63" i="1"/>
  <c r="CG26" i="1"/>
  <c r="J24" i="1"/>
  <c r="O24" i="1"/>
  <c r="P24" i="1"/>
  <c r="Q24" i="1"/>
  <c r="R24" i="1"/>
  <c r="S24" i="1"/>
  <c r="T24" i="1"/>
  <c r="U24" i="1"/>
  <c r="W24" i="1"/>
  <c r="X24" i="1"/>
  <c r="Y24" i="1"/>
  <c r="Z24" i="1"/>
  <c r="AA24" i="1"/>
  <c r="AB24" i="1"/>
  <c r="AC24" i="1"/>
  <c r="AD24" i="1"/>
  <c r="AJ24" i="1"/>
  <c r="AK24" i="1"/>
  <c r="AL24" i="1"/>
  <c r="AM24" i="1"/>
  <c r="AN24" i="1"/>
  <c r="AT24" i="1"/>
  <c r="AT18" i="1" s="1"/>
  <c r="AU24" i="1"/>
  <c r="AU18" i="1" s="1"/>
  <c r="AV24" i="1"/>
  <c r="AW24" i="1"/>
  <c r="AX24" i="1"/>
  <c r="BD24" i="1"/>
  <c r="BE24" i="1"/>
  <c r="BF24" i="1"/>
  <c r="BG24" i="1"/>
  <c r="BH24" i="1"/>
  <c r="BN24" i="1"/>
  <c r="BO24" i="1"/>
  <c r="BP24" i="1"/>
  <c r="BQ24" i="1"/>
  <c r="CA24" i="1"/>
  <c r="CB24" i="1"/>
  <c r="CC24" i="1"/>
  <c r="CD24" i="1"/>
  <c r="CE24" i="1"/>
  <c r="CF24" i="1"/>
  <c r="CG24" i="1"/>
  <c r="J23" i="1"/>
  <c r="O23" i="1"/>
  <c r="P23" i="1"/>
  <c r="Q23" i="1"/>
  <c r="R23" i="1"/>
  <c r="S23" i="1"/>
  <c r="T23" i="1"/>
  <c r="U23" i="1"/>
  <c r="W23" i="1"/>
  <c r="X23" i="1"/>
  <c r="Y23" i="1"/>
  <c r="Z23" i="1"/>
  <c r="AA23" i="1"/>
  <c r="AB23" i="1"/>
  <c r="AC23" i="1"/>
  <c r="AD23" i="1"/>
  <c r="AJ23" i="1"/>
  <c r="AK23" i="1"/>
  <c r="AL23" i="1"/>
  <c r="AM23" i="1"/>
  <c r="AN23" i="1"/>
  <c r="AT23" i="1"/>
  <c r="AU23" i="1"/>
  <c r="AV23" i="1"/>
  <c r="AW23" i="1"/>
  <c r="AX23" i="1"/>
  <c r="BD23" i="1"/>
  <c r="BE23" i="1"/>
  <c r="BF23" i="1"/>
  <c r="BG23" i="1"/>
  <c r="BH23" i="1"/>
  <c r="BN23" i="1"/>
  <c r="BO23" i="1"/>
  <c r="BP23" i="1"/>
  <c r="BQ23" i="1"/>
  <c r="BR23" i="1"/>
  <c r="BX23" i="1"/>
  <c r="BY23" i="1"/>
  <c r="BZ23" i="1"/>
  <c r="CA23" i="1"/>
  <c r="CB23" i="1"/>
  <c r="CC23" i="1"/>
  <c r="CD23" i="1"/>
  <c r="CE23" i="1"/>
  <c r="CF23" i="1"/>
  <c r="CG23" i="1"/>
  <c r="J22" i="1"/>
  <c r="O22" i="1"/>
  <c r="P22" i="1"/>
  <c r="Q22" i="1"/>
  <c r="R22" i="1"/>
  <c r="S22" i="1"/>
  <c r="T22" i="1"/>
  <c r="U22" i="1"/>
  <c r="W22" i="1"/>
  <c r="X22" i="1"/>
  <c r="Y22" i="1"/>
  <c r="Z22" i="1"/>
  <c r="AA22" i="1"/>
  <c r="AB22" i="1"/>
  <c r="AC22" i="1"/>
  <c r="AD22" i="1"/>
  <c r="AJ22" i="1"/>
  <c r="AK22" i="1"/>
  <c r="AL22" i="1"/>
  <c r="AM22" i="1"/>
  <c r="AN22" i="1"/>
  <c r="AT22" i="1"/>
  <c r="AU22" i="1"/>
  <c r="AV22" i="1"/>
  <c r="AW22" i="1"/>
  <c r="AX22" i="1"/>
  <c r="BD22" i="1"/>
  <c r="BE22" i="1"/>
  <c r="BF22" i="1"/>
  <c r="BG22" i="1"/>
  <c r="BH22" i="1"/>
  <c r="BN22" i="1"/>
  <c r="BO22" i="1"/>
  <c r="BP22" i="1"/>
  <c r="BQ22" i="1"/>
  <c r="BR22" i="1"/>
  <c r="BX22" i="1"/>
  <c r="BY22" i="1"/>
  <c r="BZ22" i="1"/>
  <c r="CA22" i="1"/>
  <c r="CB22" i="1"/>
  <c r="CC22" i="1"/>
  <c r="CD22" i="1"/>
  <c r="CE22" i="1"/>
  <c r="CF22" i="1"/>
  <c r="CG22" i="1"/>
  <c r="O21" i="1"/>
  <c r="W21" i="1"/>
  <c r="AM21" i="1"/>
  <c r="AU21" i="1"/>
  <c r="CA21" i="1"/>
  <c r="I24" i="1"/>
  <c r="I23" i="1"/>
  <c r="I22" i="1"/>
  <c r="I21" i="1"/>
  <c r="I63" i="1"/>
  <c r="I20" i="1" s="1"/>
  <c r="I18" i="1" l="1"/>
</calcChain>
</file>

<file path=xl/sharedStrings.xml><?xml version="1.0" encoding="utf-8"?>
<sst xmlns="http://schemas.openxmlformats.org/spreadsheetml/2006/main" count="2349" uniqueCount="237">
  <si>
    <t>Приложение  № 2</t>
  </si>
  <si>
    <t>к приказу Минэнерго России</t>
  </si>
  <si>
    <t>от «05» мая 2016 г. №380</t>
  </si>
  <si>
    <t>Форма 2. План финансирования капитальных вложений по инвестиционным проектам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</si>
  <si>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</si>
  <si>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</si>
  <si>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</si>
  <si>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</si>
  <si>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</si>
  <si>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</si>
  <si>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</si>
  <si>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</si>
  <si>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</si>
  <si>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</si>
  <si>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</si>
  <si>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</si>
  <si>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</si>
  <si>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</si>
  <si>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</si>
  <si>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 xml:space="preserve">Предложение по корректировке утвержденного плана </t>
  </si>
  <si>
    <t>План
2023 года</t>
  </si>
  <si>
    <t>Итого за период реализации инвестиционной программы 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</si>
  <si>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</si>
  <si>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</si>
  <si>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</si>
  <si>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</si>
  <si>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</si>
  <si>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</si>
  <si>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</si>
  <si>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</si>
  <si>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</si>
  <si>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</si>
  <si>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</si>
  <si>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</si>
  <si>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</si>
  <si>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</si>
  <si>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</si>
  <si>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</si>
  <si>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</si>
  <si>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</si>
  <si>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</si>
  <si>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</si>
  <si>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</si>
  <si>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</si>
  <si>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</si>
  <si>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</si>
  <si>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</si>
  <si>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</si>
  <si>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</si>
  <si>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</si>
  <si>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</si>
  <si>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</si>
  <si>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</si>
  <si>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</si>
  <si>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</si>
  <si>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</si>
  <si>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</si>
  <si>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</si>
  <si>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</si>
  <si>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</si>
  <si>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</si>
  <si>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</si>
  <si>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</si>
  <si>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</si>
  <si>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</si>
  <si>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</si>
  <si>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</si>
  <si>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</si>
  <si>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</si>
  <si>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</si>
  <si>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</si>
  <si>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</si>
  <si>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</si>
  <si>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</si>
  <si>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</si>
  <si>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</si>
  <si>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</si>
  <si>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</si>
  <si>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</si>
  <si>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</si>
  <si>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</si>
  <si>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</si>
  <si>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</si>
  <si>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</si>
  <si>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</si>
  <si>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</si>
  <si>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</si>
  <si>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</si>
  <si>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</si>
  <si>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</si>
  <si>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</si>
  <si>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</si>
  <si>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</si>
  <si>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</si>
  <si>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</si>
  <si>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</si>
  <si>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</si>
  <si>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</si>
  <si>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</si>
  <si>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</si>
  <si>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</si>
  <si>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</si>
  <si>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П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</si>
  <si>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</si>
  <si>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</si>
  <si>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</si>
  <si>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</si>
  <si>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</si>
  <si>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</si>
  <si>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</si>
  <si>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</si>
  <si>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</si>
  <si>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</si>
  <si>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</si>
  <si>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</si>
  <si>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</si>
  <si>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</si>
  <si>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</si>
  <si>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</si>
  <si>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</si>
  <si>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</si>
  <si>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</si>
  <si>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</si>
  <si>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</si>
  <si>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</si>
  <si>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</si>
  <si>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</si>
  <si>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</si>
  <si>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</si>
  <si>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</si>
  <si>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</si>
  <si>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</si>
  <si>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</si>
  <si>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</si>
  <si>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</si>
  <si>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</si>
  <si>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</si>
  <si>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</si>
  <si>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</si>
  <si>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</si>
  <si>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</si>
  <si>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</si>
  <si>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</si>
  <si>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</si>
  <si>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</si>
  <si>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</si>
  <si>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</si>
  <si>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</si>
  <si>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</si>
  <si>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</si>
  <si>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</si>
  <si>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</si>
  <si>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</si>
  <si>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</si>
  <si>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</si>
  <si>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</si>
  <si>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</si>
  <si>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</si>
  <si>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</si>
  <si>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</si>
  <si>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</si>
  <si>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</si>
  <si>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</si>
  <si>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</si>
  <si>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</si>
  <si>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</si>
  <si>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</si>
  <si>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</si>
  <si>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</si>
  <si>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</si>
  <si>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</si>
  <si>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</si>
  <si>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</si>
  <si>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</si>
  <si>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План 
на 01.01.2019г.</t>
  </si>
  <si>
    <t>Финансирование капитальных вложений 
2020 года в прогнозных ценах, млн рублей (с НДС)</t>
  </si>
  <si>
    <t xml:space="preserve"> План
2021 года</t>
  </si>
  <si>
    <t xml:space="preserve">
Предложение по корректировке  плана 
2021 года </t>
  </si>
  <si>
    <t>План
2022 года</t>
  </si>
  <si>
    <t xml:space="preserve">
Предложение по корректировке плана 
2022 года </t>
  </si>
  <si>
    <t xml:space="preserve">
Предложение по корректировке  плана 
2023 года </t>
  </si>
  <si>
    <t>План
2024 года</t>
  </si>
  <si>
    <t xml:space="preserve">
Предложение по корректировке  плана 
2024 года </t>
  </si>
  <si>
    <t>ВСЕГО по инвестиционной программе ООО "ПК-ЭНЕРГО", в том числе:</t>
  </si>
  <si>
    <t xml:space="preserve">Реконструкция ТП №17 Красный Гидропрес с заменой 2-х трансформаторов ТМ 6/0,4 400кВа на ТМГ 6/0,4 400кВа </t>
  </si>
  <si>
    <t>Реконструкция РП ТП №1 Красный Гидропрес с заменой 2-х трансформаторов ТМ 6/0,4 560кВа на ТМГ 6/0,4кВа и ТМ 6/0,4 630кВа на ТМГ 6/0,4 630кВа</t>
  </si>
  <si>
    <t>Реконструкция РП ТП №3 Красный Гидропрес с заменой 3-х трансформаторов: 2трансформатора ТМ 6/0,4 1000 кВа на ТМГ 6/0,4 1000кВа и один трансформатор ТМ 6/0,4 750кВа на ТМГ 6/0,4 750кВА</t>
  </si>
  <si>
    <t>Реконструкция КТП №924  160кВа</t>
  </si>
  <si>
    <t>Реконструкция КТП №115А  40кВа</t>
  </si>
  <si>
    <t>Реконструкция КТП №103А  63кВа</t>
  </si>
  <si>
    <t>Реконструкция КТП №215А  250кВа</t>
  </si>
  <si>
    <t>Реконструкция КТП №911  400кВа</t>
  </si>
  <si>
    <t>Итого за период реализации инвестиционной программы 
(план 2020-2024 г.)</t>
  </si>
  <si>
    <t>Реконструкция кабельной линии 6кВ от ТП №17 Красный Гидропресс до РП ТП №1 Красный Гидропресс</t>
  </si>
  <si>
    <t>Реконструкция кабельной линии 6кВ от РП ТП №1 Красный Гидропрес до Т-6 ПАО "МРСК Юга" ПО ЮЗЭС</t>
  </si>
  <si>
    <t>Реконструкция кабельной линии 6кВ от РП ТП №3 Красный Гидропресс до РП ТП №1 Красный Гидропресс</t>
  </si>
  <si>
    <t xml:space="preserve">Фактический объем финансирования на 01.01.2019г., млн рублей 
(с НДС) </t>
  </si>
  <si>
    <t>РП ТП №1 Красный Гидропрес Замена 20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</si>
  <si>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№3 Красный Гидропрес Замена 13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</si>
  <si>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№17 Красный Гидропрес Замена 2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</si>
  <si>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r>
      <t xml:space="preserve">Инвестиционная программа </t>
    </r>
    <r>
      <rPr>
        <u/>
        <sz val="10"/>
        <color theme="1"/>
        <rFont val="Times New Roman"/>
        <family val="1"/>
        <charset val="204"/>
      </rPr>
      <t xml:space="preserve">       Общество с ограниченной ответственностью "ПК-ЭНЕРГО"    2020-2024г. </t>
    </r>
  </si>
  <si>
    <r>
      <t xml:space="preserve">Год раскрытия информации: </t>
    </r>
    <r>
      <rPr>
        <u/>
        <sz val="10"/>
        <rFont val="Times New Roman"/>
        <family val="1"/>
        <charset val="204"/>
      </rPr>
      <t>2019</t>
    </r>
    <r>
      <rPr>
        <sz val="10"/>
        <rFont val="Times New Roman"/>
        <family val="1"/>
        <charset val="204"/>
      </rPr>
      <t xml:space="preserve">  год</t>
    </r>
  </si>
  <si>
    <t xml:space="preserve">Утвержденные плановые значения показателей приведены в соответствии с  </t>
  </si>
  <si>
    <t>Реконструкция ВЛ(КЛ) 274/1 и 274/2 от Т-27 ПАО "МРСК Юга" до РП-19 ООО "ПК-ЭНЕРГО" Замена ЗАС 150 на ЗАС 240 длина 4250м.</t>
  </si>
  <si>
    <t>Реконструкция ВЛ(КЛ) 274/1 и 274/2 от Т-27 ПАО "МРСК Юга" до РП-19 ООО "ПК-ЭНЕРГО" Замена 2ААШв 10кВ 3*150 и АСБ 3*240 на АПВП-10 3*630/35 длина 1060м.</t>
  </si>
  <si>
    <t>Реконструкция строительной части РП ТП1 Красный Гидропресс</t>
  </si>
  <si>
    <t>Реконструкция строительной части РП ТП3 Красный Гидропресс</t>
  </si>
  <si>
    <t xml:space="preserve">Реконструкция строительной части РП ТП17 Красный Гидропресс </t>
  </si>
  <si>
    <t>Предложение по корректировке утвержденного плана на 01.01.2019г.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</si>
  <si>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50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</si>
  <si>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252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</si>
  <si>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9 шт.</t>
  </si>
  <si>
    <t>J_PC20202421</t>
  </si>
  <si>
    <t>J_PC20202401</t>
  </si>
  <si>
    <t>J_PC20202402</t>
  </si>
  <si>
    <t>J_PC20202403</t>
  </si>
  <si>
    <t>J_PC20202404</t>
  </si>
  <si>
    <t>J_PC20202405</t>
  </si>
  <si>
    <t>J_PC20202406</t>
  </si>
  <si>
    <t>J_PC20202407</t>
  </si>
  <si>
    <t>J_PC20202408</t>
  </si>
  <si>
    <t>J_PC20202409</t>
  </si>
  <si>
    <t>J_PC20202410</t>
  </si>
  <si>
    <t>J_PC20202411</t>
  </si>
  <si>
    <t>J_PC20202412</t>
  </si>
  <si>
    <t>J_PC20202413</t>
  </si>
  <si>
    <t>J_PC20202414</t>
  </si>
  <si>
    <t>J_PC20202415</t>
  </si>
  <si>
    <t>J_PC20202416</t>
  </si>
  <si>
    <t>J_PC20202417</t>
  </si>
  <si>
    <t>J_PC20202418</t>
  </si>
  <si>
    <t>J_PC20202419</t>
  </si>
  <si>
    <t>J_PC20202420</t>
  </si>
  <si>
    <t>J_PC20202422</t>
  </si>
  <si>
    <t>План 
на 01.01.2018г.</t>
  </si>
  <si>
    <t>01.2017</t>
  </si>
  <si>
    <t>Реконструкция участка КЛ-6кВ № 604 ООО "Стройдеталь"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</si>
</sst>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19]mmmm\ yyyy;@"/>
    <numFmt numFmtId="165" formatCode="#,##0.0000"/>
    <numFmt numFmtId="166" formatCode="#,##0.000"/>
    <numFmt numFmtId="167" formatCode="0000"/>
    <numFmt numFmtId="168" formatCode="#,##0.00000"/>
    <numFmt numFmtId="169" formatCode="dd/mm/yy;@"/>
  </numFmts>
  <fonts count="10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31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/>
    <xf numFmtId="1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4" fontId="3" fillId="0" borderId="0" xfId="1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4" fontId="3" fillId="0" borderId="0" xfId="1" applyNumberFormat="1" applyFont="1" applyAlignment="1">
      <alignment horizontal="right"/>
    </xf>
    <xf numFmtId="4" fontId="3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4" fontId="7" fillId="0" borderId="0" xfId="2" applyNumberFormat="1" applyFont="1" applyAlignment="1">
      <alignment vertical="center"/>
    </xf>
    <xf numFmtId="0" fontId="7" fillId="0" borderId="0" xfId="2" applyFont="1" applyAlignment="1">
      <alignment horizontal="left" vertical="center" wrapText="1"/>
    </xf>
    <xf numFmtId="4" fontId="5" fillId="0" borderId="0" xfId="2" applyNumberFormat="1" applyFont="1" applyAlignment="1">
      <alignment vertical="top"/>
    </xf>
    <xf numFmtId="0" fontId="5" fillId="0" borderId="0" xfId="2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right"/>
    </xf>
    <xf numFmtId="1" fontId="4" fillId="0" borderId="12" xfId="0" applyNumberFormat="1" applyFont="1" applyBorder="1" applyAlignment="1">
      <alignment horizontal="center" vertical="center" textRotation="90" wrapText="1"/>
    </xf>
    <xf numFmtId="4" fontId="4" fillId="0" borderId="2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4" fontId="4" fillId="0" borderId="12" xfId="0" applyNumberFormat="1" applyFont="1" applyBorder="1" applyAlignment="1">
      <alignment horizontal="center" vertical="center" textRotation="90" wrapText="1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/>
    </xf>
    <xf numFmtId="49" fontId="7" fillId="2" borderId="1" xfId="2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0" fontId="7" fillId="2" borderId="6" xfId="2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horizontal="center" vertical="center" wrapText="1"/>
    </xf>
    <xf numFmtId="0" fontId="3" fillId="4" borderId="6" xfId="0" applyFont="1" applyFill="1" applyBorder="1"/>
    <xf numFmtId="0" fontId="3" fillId="4" borderId="0" xfId="0" applyFont="1" applyFill="1"/>
    <xf numFmtId="0" fontId="3" fillId="4" borderId="1" xfId="0" applyFont="1" applyFill="1" applyBorder="1" applyAlignment="1">
      <alignment horizontal="center" vertical="center"/>
    </xf>
    <xf numFmtId="4" fontId="3" fillId="4" borderId="1" xfId="2" applyNumberFormat="1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1" fontId="9" fillId="5" borderId="14" xfId="2" applyNumberFormat="1" applyFont="1" applyFill="1" applyBorder="1" applyAlignment="1">
      <alignment horizontal="center" vertical="center" wrapText="1"/>
    </xf>
    <xf numFmtId="4" fontId="3" fillId="6" borderId="14" xfId="0" applyNumberFormat="1" applyFont="1" applyFill="1" applyBorder="1" applyAlignment="1">
      <alignment horizontal="center" vertical="center" wrapText="1"/>
    </xf>
    <xf numFmtId="4" fontId="3" fillId="4" borderId="1" xfId="1" applyNumberFormat="1" applyFont="1" applyFill="1" applyBorder="1" applyAlignment="1">
      <alignment horizontal="center" vertical="center" wrapText="1"/>
    </xf>
    <xf numFmtId="14" fontId="3" fillId="4" borderId="1" xfId="1" applyNumberFormat="1" applyFont="1" applyFill="1" applyBorder="1" applyAlignment="1">
      <alignment horizontal="center" vertical="center" wrapText="1"/>
    </xf>
    <xf numFmtId="165" fontId="3" fillId="6" borderId="14" xfId="0" applyNumberFormat="1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1" fontId="9" fillId="5" borderId="16" xfId="2" applyNumberFormat="1" applyFont="1" applyFill="1" applyBorder="1" applyAlignment="1">
      <alignment horizontal="center" vertical="center" wrapText="1"/>
    </xf>
    <xf numFmtId="4" fontId="3" fillId="6" borderId="16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" fontId="5" fillId="4" borderId="1" xfId="2" applyNumberFormat="1" applyFont="1" applyFill="1" applyBorder="1" applyAlignment="1">
      <alignment horizontal="center" vertical="center"/>
    </xf>
    <xf numFmtId="1" fontId="9" fillId="5" borderId="1" xfId="2" applyNumberFormat="1" applyFont="1" applyFill="1" applyBorder="1" applyAlignment="1">
      <alignment horizontal="center" vertical="center" wrapText="1"/>
    </xf>
    <xf numFmtId="166" fontId="3" fillId="6" borderId="1" xfId="0" applyNumberFormat="1" applyFont="1" applyFill="1" applyBorder="1" applyAlignment="1">
      <alignment horizontal="center" vertical="center" wrapText="1"/>
    </xf>
    <xf numFmtId="166" fontId="3" fillId="4" borderId="1" xfId="1" applyNumberFormat="1" applyFont="1" applyFill="1" applyBorder="1" applyAlignment="1">
      <alignment horizontal="center" vertical="center" wrapText="1"/>
    </xf>
    <xf numFmtId="165" fontId="3" fillId="4" borderId="1" xfId="1" applyNumberFormat="1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168" fontId="3" fillId="4" borderId="1" xfId="1" applyNumberFormat="1" applyFont="1" applyFill="1" applyBorder="1" applyAlignment="1">
      <alignment horizontal="center" vertical="center" wrapText="1"/>
    </xf>
    <xf numFmtId="165" fontId="3" fillId="6" borderId="0" xfId="0" applyNumberFormat="1" applyFont="1" applyFill="1" applyAlignment="1">
      <alignment horizontal="center" vertical="center" wrapText="1"/>
    </xf>
    <xf numFmtId="167" fontId="3" fillId="6" borderId="14" xfId="0" applyNumberFormat="1" applyFont="1" applyFill="1" applyBorder="1" applyAlignment="1">
      <alignment horizontal="center" vertical="center" wrapText="1"/>
    </xf>
    <xf numFmtId="166" fontId="3" fillId="6" borderId="14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9" fontId="3" fillId="4" borderId="1" xfId="1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4" borderId="1" xfId="2" applyFont="1" applyFill="1" applyBorder="1" applyAlignment="1">
      <alignment wrapText="1"/>
    </xf>
    <xf numFmtId="4" fontId="3" fillId="4" borderId="1" xfId="0" applyNumberFormat="1" applyFont="1" applyFill="1" applyBorder="1"/>
    <xf numFmtId="169" fontId="3" fillId="4" borderId="1" xfId="0" applyNumberFormat="1" applyFont="1" applyFill="1" applyBorder="1"/>
    <xf numFmtId="0" fontId="3" fillId="4" borderId="1" xfId="0" applyFont="1" applyFill="1" applyBorder="1" applyAlignment="1">
      <alignment horizontal="left" vertical="center" wrapText="1"/>
    </xf>
    <xf numFmtId="0" fontId="5" fillId="4" borderId="1" xfId="2" applyFont="1" applyFill="1" applyBorder="1" applyAlignment="1">
      <alignment horizontal="center" vertical="center" wrapText="1"/>
    </xf>
    <xf numFmtId="4" fontId="5" fillId="4" borderId="1" xfId="2" applyNumberFormat="1" applyFont="1" applyFill="1" applyBorder="1" applyAlignment="1">
      <alignment horizontal="left" vertical="center" wrapText="1"/>
    </xf>
    <xf numFmtId="4" fontId="5" fillId="4" borderId="1" xfId="2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1" fontId="3" fillId="4" borderId="1" xfId="1" applyNumberFormat="1" applyFont="1" applyFill="1" applyBorder="1" applyAlignment="1">
      <alignment horizontal="center" vertical="center" wrapText="1"/>
    </xf>
    <xf numFmtId="0" fontId="3" fillId="4" borderId="1" xfId="1" applyNumberFormat="1" applyFont="1" applyFill="1" applyBorder="1" applyAlignment="1">
      <alignment horizontal="center" vertical="center" wrapText="1"/>
    </xf>
    <xf numFmtId="49" fontId="3" fillId="4" borderId="1" xfId="1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textRotation="90" wrapText="1"/>
    </xf>
    <xf numFmtId="4" fontId="4" fillId="0" borderId="12" xfId="0" applyNumberFormat="1" applyFont="1" applyBorder="1" applyAlignment="1">
      <alignment horizontal="center" vertical="center" textRotation="90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" fontId="4" fillId="0" borderId="1" xfId="0" applyNumberFormat="1" applyFont="1" applyBorder="1" applyAlignment="1">
      <alignment horizontal="center" vertical="center" textRotation="90" wrapText="1"/>
    </xf>
    <xf numFmtId="1" fontId="4" fillId="0" borderId="2" xfId="0" applyNumberFormat="1" applyFont="1" applyBorder="1" applyAlignment="1">
      <alignment horizontal="center" vertical="center" textRotation="90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top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3">
    <dxf>
      <numFmt numFmtId="2" formatCode="0.00"/>
    </dxf>
    <dxf>
      <numFmt numFmtId="1" formatCode="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NET2\DepInvPr\Documents%20and%20Settings\emelyanova\Local%20Settings\Temporary%20Internet%20Files\Content.Outlook\U8PG84DT\DOCUME~1\EMELYA~1\LOCALS~1\Temp\Rar$DI00.094\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NET2\DepInvPr\Documents%20and%20Settings\emelyanova\Local%20Settings\Temporary%20Internet%20Files\Content.Outlook\U8PG84DT\EXCEL\&#1056;&#1069;&#1050;\2007\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NET2\DepInvPr\&#1048;&#1055;&#1056;%202013%20&#1075;&#1086;&#1076;\&#1050;&#1054;&#1056;&#1056;&#1045;&#1050;&#1058;&#1048;&#1056;&#1054;&#1042;&#1050;&#1040;\&#1074;&#1072;&#1088;&#1080;&#1072;&#1085;&#1090;%20&#1085;&#1072;%20%20&#1050;&#1048;\&#1087;&#1086;&#1074;&#1090;&#1086;&#1088;&#1085;&#1086;%20&#1085;&#1072;%20&#1050;&#1048;\&#1072;&#1085;&#1072;&#1083;&#1080;&#1079;%20&#1075;&#1086;&#1090;&#1086;&#1074;&#1085;&#1086;&#1089;&#1090;&#1080;%20&#1086;&#1073;&#1098;&#1077;&#1082;&#1090;&#1086;&#1074;\&#1056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egencevmv\Desktop\!!!&#1057;&#1042;&#1054;&#1044;\!&#1054;&#1082;&#1090;&#1103;&#1073;&#1088;&#1100;\!&#1043;&#1054;&#1058;&#1054;&#1042;&#1067;&#1045;%2012.10\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Справочно"/>
      <sheetName val="Перечень"/>
      <sheetName val="Справочник коды"/>
      <sheetName val="база подразделение"/>
      <sheetName val="база статьи затрат"/>
      <sheetName val="Б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8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/>
      <sheetData sheetId="10"/>
      <sheetData sheetId="11" refreshError="1"/>
      <sheetData sheetId="12"/>
      <sheetData sheetId="13"/>
      <sheetData sheetId="14"/>
      <sheetData sheetId="15"/>
      <sheetData sheetId="16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 t="str">
            <v>нет</v>
          </cell>
          <cell r="G139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5">
          <cell r="F145" t="str">
            <v>нет</v>
          </cell>
          <cell r="G145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12_1076164009096_01_0_1"/>
      <sheetName val="C1012_1076164009096_01_0_2"/>
      <sheetName val="C1012_1076164009096_01_0_3"/>
      <sheetName val="C1012_1076164009096_01_0_4"/>
      <sheetName val="C1012_1076164009096_01_0_5"/>
      <sheetName val="C1012_1076164009096_01_0_6"/>
      <sheetName val="1"/>
    </sheetNames>
    <definedNames>
      <definedName name="_xlnm.Print_Area" refersTo="#ССЫЛКА!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CH92"/>
  <sheetViews>
    <sheetView tabSelected="1" view="pageBreakPreview" topLeftCell="B14" zoomScale="120" zoomScaleNormal="100" zoomScaleSheetLayoutView="120" workbookViewId="0">
      <pane xSplit="2" ySplit="4" topLeftCell="D42" activePane="bottomRight" state="frozen"/>
      <selection activeCell="B14" sqref="B14"/>
      <selection pane="topRight" activeCell="D14" sqref="D14"/>
      <selection pane="bottomLeft" activeCell="B18" sqref="B18"/>
      <selection pane="bottomRight" activeCell="C47" sqref="C47"/>
    </sheetView>
  </sheetViews>
  <sheetFormatPr defaultRowHeight="12.75" x14ac:dyDescent="0.2"/>
  <cols>
    <col min="1" max="1" width="9" style="3" hidden="1" customWidth="1"/>
    <col min="2" max="2" width="10.625" style="1" customWidth="1"/>
    <col min="3" max="3" width="63.375" style="2" customWidth="1"/>
    <col min="4" max="4" width="17.125" style="1" customWidth="1"/>
    <col min="5" max="5" width="9.875" style="3" customWidth="1"/>
    <col min="6" max="6" width="7.625" style="4" customWidth="1"/>
    <col min="7" max="7" width="10" style="4" customWidth="1"/>
    <col min="8" max="8" width="9.125" style="4" customWidth="1"/>
    <col min="9" max="9" width="9.25" style="5" customWidth="1"/>
    <col min="10" max="10" width="9.625" style="5" customWidth="1"/>
    <col min="11" max="11" width="11.25" style="6" customWidth="1"/>
    <col min="12" max="12" width="12.375" style="5" customWidth="1"/>
    <col min="13" max="13" width="12.125" style="5" customWidth="1"/>
    <col min="14" max="14" width="14.875" style="6" customWidth="1"/>
    <col min="15" max="15" width="11.375" style="5" customWidth="1"/>
    <col min="16" max="16" width="13" style="5" customWidth="1"/>
    <col min="17" max="17" width="11" style="5" customWidth="1"/>
    <col min="18" max="18" width="11.125" style="5" customWidth="1"/>
    <col min="19" max="19" width="11.375" style="5" customWidth="1"/>
    <col min="20" max="20" width="12" style="5" customWidth="1"/>
    <col min="21" max="21" width="11.875" style="5" customWidth="1"/>
    <col min="22" max="22" width="11.25" style="5" customWidth="1"/>
    <col min="23" max="23" width="11.875" style="5" customWidth="1"/>
    <col min="24" max="24" width="11.625" style="5" customWidth="1"/>
    <col min="25" max="46" width="16.125" style="5" customWidth="1"/>
    <col min="47" max="47" width="9.5" style="5" customWidth="1"/>
    <col min="48" max="48" width="9.125" style="5" customWidth="1"/>
    <col min="49" max="49" width="10.5" style="5" customWidth="1"/>
    <col min="50" max="50" width="8.25" style="5" customWidth="1"/>
    <col min="51" max="51" width="8.375" style="5" customWidth="1"/>
    <col min="52" max="52" width="9.125" style="5" customWidth="1"/>
    <col min="53" max="53" width="8.75" style="5" customWidth="1"/>
    <col min="54" max="54" width="8.125" style="5" customWidth="1"/>
    <col min="55" max="55" width="8.375" style="5" customWidth="1"/>
    <col min="56" max="56" width="8.25" style="5" customWidth="1"/>
    <col min="57" max="57" width="7.75" style="5" customWidth="1"/>
    <col min="58" max="58" width="8.375" style="5" customWidth="1"/>
    <col min="59" max="59" width="8.625" style="5" customWidth="1"/>
    <col min="60" max="60" width="7.75" style="5" customWidth="1"/>
    <col min="61" max="61" width="7.5" style="5" customWidth="1"/>
    <col min="62" max="62" width="7.875" style="5" customWidth="1"/>
    <col min="63" max="63" width="8" style="5" customWidth="1"/>
    <col min="64" max="65" width="8.25" style="5" customWidth="1"/>
    <col min="66" max="66" width="8.375" style="5" customWidth="1"/>
    <col min="67" max="67" width="7.25" style="5" customWidth="1"/>
    <col min="68" max="68" width="8.75" style="5" customWidth="1"/>
    <col min="69" max="69" width="10" style="5" customWidth="1"/>
    <col min="70" max="70" width="6.875" style="5" customWidth="1"/>
    <col min="71" max="71" width="8.125" style="5" customWidth="1"/>
    <col min="72" max="72" width="7.5" style="5" customWidth="1"/>
    <col min="73" max="74" width="8.5" style="5" customWidth="1"/>
    <col min="75" max="75" width="7.25" style="5" customWidth="1"/>
    <col min="76" max="76" width="6.375" style="5" customWidth="1"/>
    <col min="77" max="77" width="7.875" style="5" customWidth="1"/>
    <col min="78" max="78" width="10.25" style="5" customWidth="1"/>
    <col min="79" max="79" width="8.125" style="5" customWidth="1"/>
    <col min="80" max="80" width="8.5" style="5" customWidth="1"/>
    <col min="81" max="81" width="8.25" style="5" customWidth="1"/>
    <col min="82" max="82" width="8.875" style="5" customWidth="1"/>
    <col min="83" max="83" width="9.5" style="5" customWidth="1"/>
    <col min="84" max="84" width="9.75" style="5" customWidth="1"/>
    <col min="85" max="85" width="8.875" style="5" customWidth="1"/>
    <col min="86" max="86" width="23.125" style="8" customWidth="1"/>
    <col min="87" max="16384" width="9" style="3"/>
  </cols>
  <sheetData>
    <row r="1" spans="2:86" x14ac:dyDescent="0.2">
      <c r="AI1" s="7" t="s">
        <v>0</v>
      </c>
    </row>
    <row r="2" spans="2:86" x14ac:dyDescent="0.2">
      <c r="AI2" s="9" t="s">
        <v>1</v>
      </c>
    </row>
    <row r="3" spans="2:86" x14ac:dyDescent="0.2">
      <c r="AI3" s="9" t="s">
        <v>2</v>
      </c>
    </row>
    <row r="4" spans="2:86" x14ac:dyDescent="0.2">
      <c r="B4" s="96" t="s">
        <v>3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CD4" s="10"/>
    </row>
    <row r="5" spans="2:86" x14ac:dyDescent="0.2"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E5" s="11"/>
      <c r="CF5" s="11"/>
      <c r="CG5" s="11"/>
      <c r="CH5" s="12"/>
    </row>
    <row r="6" spans="2:86" x14ac:dyDescent="0.2">
      <c r="B6" s="105" t="s">
        <v>200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E6" s="13"/>
      <c r="CF6" s="13"/>
      <c r="CG6" s="13"/>
      <c r="CH6" s="14"/>
    </row>
    <row r="7" spans="2:86" ht="18.75" customHeight="1" x14ac:dyDescent="0.2"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E7" s="15"/>
      <c r="CF7" s="15"/>
      <c r="CG7" s="15"/>
      <c r="CH7" s="16"/>
    </row>
    <row r="8" spans="2:86" x14ac:dyDescent="0.2"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CH8" s="17"/>
    </row>
    <row r="9" spans="2:86" x14ac:dyDescent="0.2">
      <c r="B9" s="97" t="s">
        <v>201</v>
      </c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G9" s="18"/>
      <c r="CH9" s="12"/>
    </row>
    <row r="10" spans="2:86" x14ac:dyDescent="0.2"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E10" s="19"/>
      <c r="CF10" s="19"/>
      <c r="CG10" s="19"/>
      <c r="CH10" s="12"/>
    </row>
    <row r="11" spans="2:86" x14ac:dyDescent="0.2">
      <c r="B11" s="97" t="s">
        <v>202</v>
      </c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</row>
    <row r="12" spans="2:86" x14ac:dyDescent="0.2"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</row>
    <row r="13" spans="2:86" x14ac:dyDescent="0.2">
      <c r="W13" s="10"/>
      <c r="CG13" s="20"/>
    </row>
    <row r="14" spans="2:86" ht="51" customHeight="1" x14ac:dyDescent="0.2">
      <c r="B14" s="98" t="s">
        <v>4</v>
      </c>
      <c r="C14" s="98" t="s">
        <v>5</v>
      </c>
      <c r="D14" s="98" t="s">
        <v>6</v>
      </c>
      <c r="E14" s="99" t="s">
        <v>7</v>
      </c>
      <c r="F14" s="101" t="s">
        <v>8</v>
      </c>
      <c r="G14" s="103" t="s">
        <v>9</v>
      </c>
      <c r="H14" s="103"/>
      <c r="I14" s="98" t="s">
        <v>10</v>
      </c>
      <c r="J14" s="98"/>
      <c r="K14" s="98"/>
      <c r="L14" s="98"/>
      <c r="M14" s="98"/>
      <c r="N14" s="98"/>
      <c r="O14" s="86" t="s">
        <v>11</v>
      </c>
      <c r="P14" s="88" t="s">
        <v>196</v>
      </c>
      <c r="Q14" s="85" t="s">
        <v>12</v>
      </c>
      <c r="R14" s="85"/>
      <c r="S14" s="85"/>
      <c r="T14" s="85"/>
      <c r="U14" s="85" t="s">
        <v>13</v>
      </c>
      <c r="V14" s="85"/>
      <c r="W14" s="90" t="s">
        <v>14</v>
      </c>
      <c r="X14" s="91"/>
      <c r="Y14" s="92"/>
      <c r="Z14" s="85" t="s">
        <v>175</v>
      </c>
      <c r="AA14" s="85"/>
      <c r="AB14" s="85"/>
      <c r="AC14" s="85"/>
      <c r="AD14" s="85"/>
      <c r="AE14" s="85"/>
      <c r="AF14" s="85"/>
      <c r="AG14" s="85"/>
      <c r="AH14" s="85"/>
      <c r="AI14" s="85"/>
      <c r="AJ14" s="77" t="s">
        <v>15</v>
      </c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9"/>
      <c r="CH14" s="80" t="s">
        <v>16</v>
      </c>
    </row>
    <row r="15" spans="2:86" ht="54.75" customHeight="1" x14ac:dyDescent="0.2">
      <c r="B15" s="98"/>
      <c r="C15" s="98"/>
      <c r="D15" s="98"/>
      <c r="E15" s="99"/>
      <c r="F15" s="101"/>
      <c r="G15" s="103"/>
      <c r="H15" s="103"/>
      <c r="I15" s="77" t="s">
        <v>17</v>
      </c>
      <c r="J15" s="78"/>
      <c r="K15" s="79"/>
      <c r="L15" s="82" t="s">
        <v>18</v>
      </c>
      <c r="M15" s="83"/>
      <c r="N15" s="84"/>
      <c r="O15" s="87"/>
      <c r="P15" s="89"/>
      <c r="Q15" s="85" t="s">
        <v>17</v>
      </c>
      <c r="R15" s="85"/>
      <c r="S15" s="85" t="s">
        <v>18</v>
      </c>
      <c r="T15" s="85"/>
      <c r="U15" s="85"/>
      <c r="V15" s="85"/>
      <c r="W15" s="93"/>
      <c r="X15" s="94"/>
      <c r="Y15" s="95"/>
      <c r="Z15" s="85" t="s">
        <v>17</v>
      </c>
      <c r="AA15" s="85"/>
      <c r="AB15" s="85"/>
      <c r="AC15" s="85"/>
      <c r="AD15" s="85"/>
      <c r="AE15" s="85" t="s">
        <v>19</v>
      </c>
      <c r="AF15" s="85"/>
      <c r="AG15" s="85"/>
      <c r="AH15" s="85"/>
      <c r="AI15" s="85"/>
      <c r="AJ15" s="74" t="s">
        <v>176</v>
      </c>
      <c r="AK15" s="75"/>
      <c r="AL15" s="75"/>
      <c r="AM15" s="75"/>
      <c r="AN15" s="76"/>
      <c r="AO15" s="74" t="s">
        <v>177</v>
      </c>
      <c r="AP15" s="75"/>
      <c r="AQ15" s="75"/>
      <c r="AR15" s="75"/>
      <c r="AS15" s="76"/>
      <c r="AT15" s="74" t="s">
        <v>178</v>
      </c>
      <c r="AU15" s="75"/>
      <c r="AV15" s="75"/>
      <c r="AW15" s="75"/>
      <c r="AX15" s="76"/>
      <c r="AY15" s="74" t="s">
        <v>179</v>
      </c>
      <c r="AZ15" s="75"/>
      <c r="BA15" s="75"/>
      <c r="BB15" s="75"/>
      <c r="BC15" s="76"/>
      <c r="BD15" s="74" t="s">
        <v>20</v>
      </c>
      <c r="BE15" s="75"/>
      <c r="BF15" s="75"/>
      <c r="BG15" s="75"/>
      <c r="BH15" s="76"/>
      <c r="BI15" s="74" t="s">
        <v>180</v>
      </c>
      <c r="BJ15" s="75"/>
      <c r="BK15" s="75"/>
      <c r="BL15" s="75"/>
      <c r="BM15" s="76"/>
      <c r="BN15" s="74" t="s">
        <v>181</v>
      </c>
      <c r="BO15" s="75"/>
      <c r="BP15" s="75"/>
      <c r="BQ15" s="75"/>
      <c r="BR15" s="76"/>
      <c r="BS15" s="74" t="s">
        <v>182</v>
      </c>
      <c r="BT15" s="75"/>
      <c r="BU15" s="75"/>
      <c r="BV15" s="75"/>
      <c r="BW15" s="76"/>
      <c r="BX15" s="74" t="s">
        <v>192</v>
      </c>
      <c r="BY15" s="75"/>
      <c r="BZ15" s="75"/>
      <c r="CA15" s="75"/>
      <c r="CB15" s="76"/>
      <c r="CC15" s="74" t="s">
        <v>21</v>
      </c>
      <c r="CD15" s="75"/>
      <c r="CE15" s="75"/>
      <c r="CF15" s="75"/>
      <c r="CG15" s="76"/>
      <c r="CH15" s="81"/>
    </row>
    <row r="16" spans="2:86" ht="168" customHeight="1" x14ac:dyDescent="0.2">
      <c r="B16" s="80"/>
      <c r="C16" s="80"/>
      <c r="D16" s="80"/>
      <c r="E16" s="100"/>
      <c r="F16" s="102"/>
      <c r="G16" s="21" t="s">
        <v>22</v>
      </c>
      <c r="H16" s="21" t="s">
        <v>18</v>
      </c>
      <c r="I16" s="22" t="s">
        <v>23</v>
      </c>
      <c r="J16" s="22" t="s">
        <v>24</v>
      </c>
      <c r="K16" s="23" t="s">
        <v>25</v>
      </c>
      <c r="L16" s="22" t="s">
        <v>23</v>
      </c>
      <c r="M16" s="22" t="s">
        <v>24</v>
      </c>
      <c r="N16" s="23" t="s">
        <v>25</v>
      </c>
      <c r="O16" s="87"/>
      <c r="P16" s="89"/>
      <c r="Q16" s="22" t="s">
        <v>26</v>
      </c>
      <c r="R16" s="22" t="s">
        <v>27</v>
      </c>
      <c r="S16" s="22" t="s">
        <v>26</v>
      </c>
      <c r="T16" s="22" t="s">
        <v>27</v>
      </c>
      <c r="U16" s="24" t="s">
        <v>17</v>
      </c>
      <c r="V16" s="24" t="s">
        <v>18</v>
      </c>
      <c r="W16" s="22" t="s">
        <v>234</v>
      </c>
      <c r="X16" s="22" t="s">
        <v>174</v>
      </c>
      <c r="Y16" s="22" t="s">
        <v>208</v>
      </c>
      <c r="Z16" s="22" t="s">
        <v>28</v>
      </c>
      <c r="AA16" s="22" t="s">
        <v>29</v>
      </c>
      <c r="AB16" s="22" t="s">
        <v>30</v>
      </c>
      <c r="AC16" s="24" t="s">
        <v>31</v>
      </c>
      <c r="AD16" s="24" t="s">
        <v>32</v>
      </c>
      <c r="AE16" s="22" t="s">
        <v>28</v>
      </c>
      <c r="AF16" s="22" t="s">
        <v>29</v>
      </c>
      <c r="AG16" s="22" t="s">
        <v>30</v>
      </c>
      <c r="AH16" s="24" t="s">
        <v>31</v>
      </c>
      <c r="AI16" s="24" t="s">
        <v>32</v>
      </c>
      <c r="AJ16" s="22" t="s">
        <v>28</v>
      </c>
      <c r="AK16" s="22" t="s">
        <v>29</v>
      </c>
      <c r="AL16" s="22" t="s">
        <v>30</v>
      </c>
      <c r="AM16" s="24" t="s">
        <v>31</v>
      </c>
      <c r="AN16" s="24" t="s">
        <v>32</v>
      </c>
      <c r="AO16" s="22" t="s">
        <v>28</v>
      </c>
      <c r="AP16" s="22" t="s">
        <v>29</v>
      </c>
      <c r="AQ16" s="22" t="s">
        <v>30</v>
      </c>
      <c r="AR16" s="24" t="s">
        <v>31</v>
      </c>
      <c r="AS16" s="24" t="s">
        <v>32</v>
      </c>
      <c r="AT16" s="22" t="s">
        <v>28</v>
      </c>
      <c r="AU16" s="22" t="s">
        <v>29</v>
      </c>
      <c r="AV16" s="22" t="s">
        <v>30</v>
      </c>
      <c r="AW16" s="24" t="s">
        <v>31</v>
      </c>
      <c r="AX16" s="24" t="s">
        <v>32</v>
      </c>
      <c r="AY16" s="22" t="s">
        <v>28</v>
      </c>
      <c r="AZ16" s="22" t="s">
        <v>29</v>
      </c>
      <c r="BA16" s="22" t="s">
        <v>30</v>
      </c>
      <c r="BB16" s="24" t="s">
        <v>31</v>
      </c>
      <c r="BC16" s="24" t="s">
        <v>32</v>
      </c>
      <c r="BD16" s="22" t="s">
        <v>28</v>
      </c>
      <c r="BE16" s="22" t="s">
        <v>29</v>
      </c>
      <c r="BF16" s="22" t="s">
        <v>30</v>
      </c>
      <c r="BG16" s="24" t="s">
        <v>31</v>
      </c>
      <c r="BH16" s="24" t="s">
        <v>32</v>
      </c>
      <c r="BI16" s="22" t="s">
        <v>28</v>
      </c>
      <c r="BJ16" s="22" t="s">
        <v>29</v>
      </c>
      <c r="BK16" s="22" t="s">
        <v>30</v>
      </c>
      <c r="BL16" s="24" t="s">
        <v>31</v>
      </c>
      <c r="BM16" s="24" t="s">
        <v>32</v>
      </c>
      <c r="BN16" s="22" t="s">
        <v>28</v>
      </c>
      <c r="BO16" s="22" t="s">
        <v>29</v>
      </c>
      <c r="BP16" s="22" t="s">
        <v>30</v>
      </c>
      <c r="BQ16" s="24" t="s">
        <v>31</v>
      </c>
      <c r="BR16" s="24" t="s">
        <v>32</v>
      </c>
      <c r="BS16" s="22" t="s">
        <v>28</v>
      </c>
      <c r="BT16" s="22" t="s">
        <v>29</v>
      </c>
      <c r="BU16" s="22" t="s">
        <v>30</v>
      </c>
      <c r="BV16" s="24" t="s">
        <v>31</v>
      </c>
      <c r="BW16" s="24" t="s">
        <v>32</v>
      </c>
      <c r="BX16" s="22" t="s">
        <v>28</v>
      </c>
      <c r="BY16" s="22" t="s">
        <v>29</v>
      </c>
      <c r="BZ16" s="22" t="s">
        <v>30</v>
      </c>
      <c r="CA16" s="24" t="s">
        <v>31</v>
      </c>
      <c r="CB16" s="24" t="s">
        <v>32</v>
      </c>
      <c r="CC16" s="22" t="s">
        <v>28</v>
      </c>
      <c r="CD16" s="22" t="s">
        <v>29</v>
      </c>
      <c r="CE16" s="22" t="s">
        <v>30</v>
      </c>
      <c r="CF16" s="24" t="s">
        <v>31</v>
      </c>
      <c r="CG16" s="22" t="s">
        <v>32</v>
      </c>
      <c r="CH16" s="81"/>
    </row>
    <row r="17" spans="1:86" ht="19.5" customHeight="1" x14ac:dyDescent="0.2">
      <c r="A17" s="25"/>
      <c r="B17" s="26">
        <v>1</v>
      </c>
      <c r="C17" s="27">
        <v>2</v>
      </c>
      <c r="D17" s="27">
        <v>3</v>
      </c>
      <c r="E17" s="27">
        <v>4</v>
      </c>
      <c r="F17" s="27">
        <v>5</v>
      </c>
      <c r="G17" s="27">
        <v>6</v>
      </c>
      <c r="H17" s="27">
        <v>7</v>
      </c>
      <c r="I17" s="27">
        <v>8</v>
      </c>
      <c r="J17" s="27">
        <v>9</v>
      </c>
      <c r="K17" s="27">
        <v>10</v>
      </c>
      <c r="L17" s="27">
        <v>11</v>
      </c>
      <c r="M17" s="27">
        <v>12</v>
      </c>
      <c r="N17" s="27">
        <v>13</v>
      </c>
      <c r="O17" s="27">
        <v>14</v>
      </c>
      <c r="P17" s="27">
        <v>15</v>
      </c>
      <c r="Q17" s="27" t="s">
        <v>33</v>
      </c>
      <c r="R17" s="27" t="s">
        <v>34</v>
      </c>
      <c r="S17" s="27" t="s">
        <v>35</v>
      </c>
      <c r="T17" s="27" t="s">
        <v>36</v>
      </c>
      <c r="U17" s="27">
        <v>17</v>
      </c>
      <c r="V17" s="27">
        <v>18</v>
      </c>
      <c r="W17" s="27">
        <v>19</v>
      </c>
      <c r="X17" s="27">
        <v>20</v>
      </c>
      <c r="Y17" s="27">
        <v>21</v>
      </c>
      <c r="Z17" s="27">
        <v>22</v>
      </c>
      <c r="AA17" s="27">
        <v>23</v>
      </c>
      <c r="AB17" s="27">
        <v>24</v>
      </c>
      <c r="AC17" s="27">
        <v>25</v>
      </c>
      <c r="AD17" s="27">
        <v>26</v>
      </c>
      <c r="AE17" s="27">
        <v>27</v>
      </c>
      <c r="AF17" s="27">
        <v>28</v>
      </c>
      <c r="AG17" s="27">
        <v>29</v>
      </c>
      <c r="AH17" s="27">
        <v>30</v>
      </c>
      <c r="AI17" s="27">
        <v>31</v>
      </c>
      <c r="AJ17" s="28" t="s">
        <v>37</v>
      </c>
      <c r="AK17" s="28" t="s">
        <v>38</v>
      </c>
      <c r="AL17" s="28" t="s">
        <v>39</v>
      </c>
      <c r="AM17" s="28" t="s">
        <v>40</v>
      </c>
      <c r="AN17" s="28" t="s">
        <v>41</v>
      </c>
      <c r="AO17" s="28" t="s">
        <v>42</v>
      </c>
      <c r="AP17" s="28" t="s">
        <v>43</v>
      </c>
      <c r="AQ17" s="28" t="s">
        <v>44</v>
      </c>
      <c r="AR17" s="28" t="s">
        <v>45</v>
      </c>
      <c r="AS17" s="28" t="s">
        <v>46</v>
      </c>
      <c r="AT17" s="28" t="s">
        <v>47</v>
      </c>
      <c r="AU17" s="28" t="s">
        <v>48</v>
      </c>
      <c r="AV17" s="28" t="s">
        <v>49</v>
      </c>
      <c r="AW17" s="28" t="s">
        <v>50</v>
      </c>
      <c r="AX17" s="28" t="s">
        <v>51</v>
      </c>
      <c r="AY17" s="28" t="s">
        <v>52</v>
      </c>
      <c r="AZ17" s="28" t="s">
        <v>53</v>
      </c>
      <c r="BA17" s="28" t="s">
        <v>54</v>
      </c>
      <c r="BB17" s="28" t="s">
        <v>55</v>
      </c>
      <c r="BC17" s="28" t="s">
        <v>56</v>
      </c>
      <c r="BD17" s="28" t="s">
        <v>57</v>
      </c>
      <c r="BE17" s="28" t="s">
        <v>58</v>
      </c>
      <c r="BF17" s="28" t="s">
        <v>59</v>
      </c>
      <c r="BG17" s="28" t="s">
        <v>60</v>
      </c>
      <c r="BH17" s="28" t="s">
        <v>61</v>
      </c>
      <c r="BI17" s="28" t="s">
        <v>62</v>
      </c>
      <c r="BJ17" s="28" t="s">
        <v>63</v>
      </c>
      <c r="BK17" s="28" t="s">
        <v>64</v>
      </c>
      <c r="BL17" s="28" t="s">
        <v>65</v>
      </c>
      <c r="BM17" s="28" t="s">
        <v>66</v>
      </c>
      <c r="BN17" s="28" t="s">
        <v>67</v>
      </c>
      <c r="BO17" s="28" t="s">
        <v>68</v>
      </c>
      <c r="BP17" s="28" t="s">
        <v>69</v>
      </c>
      <c r="BQ17" s="28" t="s">
        <v>70</v>
      </c>
      <c r="BR17" s="28" t="s">
        <v>71</v>
      </c>
      <c r="BS17" s="28" t="s">
        <v>72</v>
      </c>
      <c r="BT17" s="28" t="s">
        <v>73</v>
      </c>
      <c r="BU17" s="28" t="s">
        <v>74</v>
      </c>
      <c r="BV17" s="28" t="s">
        <v>75</v>
      </c>
      <c r="BW17" s="28" t="s">
        <v>76</v>
      </c>
      <c r="BX17" s="27">
        <v>33</v>
      </c>
      <c r="BY17" s="27">
        <v>34</v>
      </c>
      <c r="BZ17" s="27">
        <v>35</v>
      </c>
      <c r="CA17" s="27">
        <v>36</v>
      </c>
      <c r="CB17" s="27">
        <v>37</v>
      </c>
      <c r="CC17" s="27">
        <v>38</v>
      </c>
      <c r="CD17" s="27">
        <v>39</v>
      </c>
      <c r="CE17" s="27">
        <v>40</v>
      </c>
      <c r="CF17" s="27">
        <v>41</v>
      </c>
      <c r="CG17" s="27">
        <v>42</v>
      </c>
      <c r="CH17" s="27">
        <v>43</v>
      </c>
    </row>
    <row r="18" spans="1:86" s="33" customFormat="1" x14ac:dyDescent="0.2">
      <c r="A18" s="29"/>
      <c r="B18" s="29" t="s">
        <v>77</v>
      </c>
      <c r="C18" s="30" t="s">
        <v>183</v>
      </c>
      <c r="D18" s="31" t="s">
        <v>78</v>
      </c>
      <c r="E18" s="31" t="s">
        <v>79</v>
      </c>
      <c r="F18" s="31" t="s">
        <v>79</v>
      </c>
      <c r="G18" s="31" t="s">
        <v>79</v>
      </c>
      <c r="H18" s="31" t="s">
        <v>79</v>
      </c>
      <c r="I18" s="31">
        <f>I19+I20+I21+I22+I23+I24</f>
        <v>96.882203999999987</v>
      </c>
      <c r="J18" s="31">
        <f>J19+J20+J21+J22+J23+J24</f>
        <v>96.882203999999987</v>
      </c>
      <c r="K18" s="32" t="s">
        <v>79</v>
      </c>
      <c r="L18" s="32" t="s">
        <v>79</v>
      </c>
      <c r="M18" s="32" t="s">
        <v>79</v>
      </c>
      <c r="N18" s="32" t="s">
        <v>79</v>
      </c>
      <c r="O18" s="31">
        <f t="shared" ref="O18:BR18" si="0">O19+O20+O21+O22+O23+O24</f>
        <v>0</v>
      </c>
      <c r="P18" s="31">
        <f t="shared" si="0"/>
        <v>0.84699999999999998</v>
      </c>
      <c r="Q18" s="31">
        <f t="shared" si="0"/>
        <v>96.882203999999987</v>
      </c>
      <c r="R18" s="31">
        <f t="shared" si="0"/>
        <v>96.882203999999987</v>
      </c>
      <c r="S18" s="31">
        <f t="shared" si="0"/>
        <v>0</v>
      </c>
      <c r="T18" s="31">
        <f t="shared" si="0"/>
        <v>0</v>
      </c>
      <c r="U18" s="31">
        <f t="shared" si="0"/>
        <v>96.882203999999987</v>
      </c>
      <c r="V18" s="31" t="s">
        <v>79</v>
      </c>
      <c r="W18" s="31">
        <f t="shared" si="0"/>
        <v>0</v>
      </c>
      <c r="X18" s="31">
        <f t="shared" si="0"/>
        <v>0</v>
      </c>
      <c r="Y18" s="31">
        <f t="shared" si="0"/>
        <v>0</v>
      </c>
      <c r="Z18" s="31">
        <f t="shared" si="0"/>
        <v>17.770759999999999</v>
      </c>
      <c r="AA18" s="31">
        <f t="shared" si="0"/>
        <v>0</v>
      </c>
      <c r="AB18" s="31">
        <f t="shared" si="0"/>
        <v>0</v>
      </c>
      <c r="AC18" s="31">
        <f t="shared" si="0"/>
        <v>17.77366</v>
      </c>
      <c r="AD18" s="31">
        <f t="shared" si="0"/>
        <v>0</v>
      </c>
      <c r="AE18" s="31" t="s">
        <v>79</v>
      </c>
      <c r="AF18" s="31" t="s">
        <v>79</v>
      </c>
      <c r="AG18" s="31" t="s">
        <v>79</v>
      </c>
      <c r="AH18" s="31" t="s">
        <v>79</v>
      </c>
      <c r="AI18" s="31" t="s">
        <v>79</v>
      </c>
      <c r="AJ18" s="31">
        <f t="shared" si="0"/>
        <v>20.760959999999997</v>
      </c>
      <c r="AK18" s="31">
        <f t="shared" si="0"/>
        <v>0</v>
      </c>
      <c r="AL18" s="31">
        <f t="shared" si="0"/>
        <v>0</v>
      </c>
      <c r="AM18" s="31">
        <f t="shared" si="0"/>
        <v>20.763859999999998</v>
      </c>
      <c r="AN18" s="31">
        <f t="shared" si="0"/>
        <v>0</v>
      </c>
      <c r="AO18" s="31" t="s">
        <v>79</v>
      </c>
      <c r="AP18" s="31" t="s">
        <v>79</v>
      </c>
      <c r="AQ18" s="31" t="s">
        <v>79</v>
      </c>
      <c r="AR18" s="31" t="s">
        <v>79</v>
      </c>
      <c r="AS18" s="31" t="s">
        <v>79</v>
      </c>
      <c r="AT18" s="31">
        <f t="shared" si="0"/>
        <v>22.108759999999997</v>
      </c>
      <c r="AU18" s="31">
        <f t="shared" si="0"/>
        <v>0</v>
      </c>
      <c r="AV18" s="31">
        <f t="shared" si="0"/>
        <v>0</v>
      </c>
      <c r="AW18" s="31">
        <f t="shared" si="0"/>
        <v>22.111660000000001</v>
      </c>
      <c r="AX18" s="31">
        <f t="shared" si="0"/>
        <v>0</v>
      </c>
      <c r="AY18" s="31" t="s">
        <v>79</v>
      </c>
      <c r="AZ18" s="31" t="s">
        <v>79</v>
      </c>
      <c r="BA18" s="31" t="s">
        <v>79</v>
      </c>
      <c r="BB18" s="31" t="s">
        <v>79</v>
      </c>
      <c r="BC18" s="31" t="s">
        <v>79</v>
      </c>
      <c r="BD18" s="31">
        <f t="shared" si="0"/>
        <v>20.872159999999997</v>
      </c>
      <c r="BE18" s="31">
        <f t="shared" si="0"/>
        <v>0</v>
      </c>
      <c r="BF18" s="31">
        <f t="shared" si="0"/>
        <v>0</v>
      </c>
      <c r="BG18" s="31">
        <f t="shared" si="0"/>
        <v>20.875059999999998</v>
      </c>
      <c r="BH18" s="31">
        <f t="shared" si="0"/>
        <v>0</v>
      </c>
      <c r="BI18" s="31" t="s">
        <v>79</v>
      </c>
      <c r="BJ18" s="31" t="s">
        <v>79</v>
      </c>
      <c r="BK18" s="31" t="s">
        <v>79</v>
      </c>
      <c r="BL18" s="31" t="s">
        <v>79</v>
      </c>
      <c r="BM18" s="31" t="s">
        <v>79</v>
      </c>
      <c r="BN18" s="31">
        <f t="shared" si="0"/>
        <v>15.33376</v>
      </c>
      <c r="BO18" s="31">
        <f t="shared" si="0"/>
        <v>0</v>
      </c>
      <c r="BP18" s="31">
        <f t="shared" si="0"/>
        <v>0</v>
      </c>
      <c r="BQ18" s="31">
        <f t="shared" si="0"/>
        <v>15.33</v>
      </c>
      <c r="BR18" s="31">
        <f t="shared" si="0"/>
        <v>0</v>
      </c>
      <c r="BS18" s="31" t="s">
        <v>79</v>
      </c>
      <c r="BT18" s="31" t="s">
        <v>79</v>
      </c>
      <c r="BU18" s="31" t="s">
        <v>79</v>
      </c>
      <c r="BV18" s="31" t="s">
        <v>79</v>
      </c>
      <c r="BW18" s="31" t="s">
        <v>79</v>
      </c>
      <c r="BX18" s="31">
        <f t="shared" ref="BX18:CG18" si="1">BX19+BX20+BX21+BX22+BX23+BX24</f>
        <v>96.881399999999999</v>
      </c>
      <c r="BY18" s="31">
        <f t="shared" si="1"/>
        <v>0</v>
      </c>
      <c r="BZ18" s="31">
        <f t="shared" si="1"/>
        <v>0</v>
      </c>
      <c r="CA18" s="31">
        <f t="shared" si="1"/>
        <v>96.875203999999997</v>
      </c>
      <c r="CB18" s="31">
        <f t="shared" si="1"/>
        <v>0</v>
      </c>
      <c r="CC18" s="31">
        <f t="shared" si="1"/>
        <v>0</v>
      </c>
      <c r="CD18" s="31">
        <f t="shared" si="1"/>
        <v>0</v>
      </c>
      <c r="CE18" s="31">
        <f t="shared" si="1"/>
        <v>0</v>
      </c>
      <c r="CF18" s="31">
        <f t="shared" si="1"/>
        <v>0</v>
      </c>
      <c r="CG18" s="31">
        <f t="shared" si="1"/>
        <v>0</v>
      </c>
      <c r="CH18" s="31"/>
    </row>
    <row r="19" spans="1:86" x14ac:dyDescent="0.2">
      <c r="A19" s="34">
        <v>1</v>
      </c>
      <c r="B19" s="29" t="s">
        <v>80</v>
      </c>
      <c r="C19" s="30" t="s">
        <v>81</v>
      </c>
      <c r="D19" s="31" t="s">
        <v>78</v>
      </c>
      <c r="E19" s="31" t="s">
        <v>79</v>
      </c>
      <c r="F19" s="31" t="s">
        <v>79</v>
      </c>
      <c r="G19" s="31" t="s">
        <v>79</v>
      </c>
      <c r="H19" s="31" t="s">
        <v>79</v>
      </c>
      <c r="I19" s="35">
        <f>I26</f>
        <v>10.935203999999999</v>
      </c>
      <c r="J19" s="35">
        <f t="shared" ref="J19:BR19" si="2">J44+J43+J42+J41+J40+J39+J38+J37+J36+J35+J34+J33+J32+J31+J30+J29+J28+J27</f>
        <v>10.935203999999999</v>
      </c>
      <c r="K19" s="32" t="s">
        <v>79</v>
      </c>
      <c r="L19" s="32" t="s">
        <v>79</v>
      </c>
      <c r="M19" s="32" t="s">
        <v>79</v>
      </c>
      <c r="N19" s="32" t="s">
        <v>79</v>
      </c>
      <c r="O19" s="35">
        <f t="shared" si="2"/>
        <v>0</v>
      </c>
      <c r="P19" s="35">
        <f t="shared" si="2"/>
        <v>0</v>
      </c>
      <c r="Q19" s="35">
        <f>Q44+Q43+Q42+Q41+Q40+Q39+Q38+Q37+Q36+Q35+Q34+Q33+Q32+Q31+Q30+Q29+Q28+Q27</f>
        <v>10.935203999999999</v>
      </c>
      <c r="R19" s="35">
        <f t="shared" si="2"/>
        <v>10.935203999999999</v>
      </c>
      <c r="S19" s="35">
        <f t="shared" si="2"/>
        <v>0</v>
      </c>
      <c r="T19" s="35">
        <f t="shared" si="2"/>
        <v>0</v>
      </c>
      <c r="U19" s="35">
        <f t="shared" si="2"/>
        <v>10.935203999999999</v>
      </c>
      <c r="V19" s="31" t="s">
        <v>79</v>
      </c>
      <c r="W19" s="35">
        <f t="shared" si="2"/>
        <v>0</v>
      </c>
      <c r="X19" s="35">
        <f t="shared" si="2"/>
        <v>0</v>
      </c>
      <c r="Y19" s="35">
        <f t="shared" si="2"/>
        <v>0</v>
      </c>
      <c r="Z19" s="35">
        <f t="shared" si="2"/>
        <v>3.645</v>
      </c>
      <c r="AA19" s="35">
        <f t="shared" si="2"/>
        <v>0</v>
      </c>
      <c r="AB19" s="35">
        <f t="shared" si="2"/>
        <v>0</v>
      </c>
      <c r="AC19" s="35">
        <f t="shared" si="2"/>
        <v>3.645</v>
      </c>
      <c r="AD19" s="35">
        <f t="shared" si="2"/>
        <v>0</v>
      </c>
      <c r="AE19" s="31" t="s">
        <v>79</v>
      </c>
      <c r="AF19" s="31" t="s">
        <v>79</v>
      </c>
      <c r="AG19" s="31" t="s">
        <v>79</v>
      </c>
      <c r="AH19" s="31" t="s">
        <v>79</v>
      </c>
      <c r="AI19" s="31" t="s">
        <v>79</v>
      </c>
      <c r="AJ19" s="35">
        <f t="shared" si="2"/>
        <v>3.645</v>
      </c>
      <c r="AK19" s="35">
        <f t="shared" si="2"/>
        <v>0</v>
      </c>
      <c r="AL19" s="35">
        <f t="shared" si="2"/>
        <v>0</v>
      </c>
      <c r="AM19" s="35">
        <f t="shared" si="2"/>
        <v>3.645</v>
      </c>
      <c r="AN19" s="35">
        <f t="shared" si="2"/>
        <v>0</v>
      </c>
      <c r="AO19" s="31" t="s">
        <v>79</v>
      </c>
      <c r="AP19" s="31" t="s">
        <v>79</v>
      </c>
      <c r="AQ19" s="31" t="s">
        <v>79</v>
      </c>
      <c r="AR19" s="31" t="s">
        <v>79</v>
      </c>
      <c r="AS19" s="31" t="s">
        <v>79</v>
      </c>
      <c r="AT19" s="35">
        <f t="shared" si="2"/>
        <v>3.645</v>
      </c>
      <c r="AU19" s="35">
        <f t="shared" si="2"/>
        <v>0</v>
      </c>
      <c r="AV19" s="35">
        <f t="shared" si="2"/>
        <v>0</v>
      </c>
      <c r="AW19" s="35">
        <f t="shared" si="2"/>
        <v>3.645</v>
      </c>
      <c r="AX19" s="35">
        <f t="shared" si="2"/>
        <v>0</v>
      </c>
      <c r="AY19" s="31" t="s">
        <v>79</v>
      </c>
      <c r="AZ19" s="31" t="s">
        <v>79</v>
      </c>
      <c r="BA19" s="31" t="s">
        <v>79</v>
      </c>
      <c r="BB19" s="31" t="s">
        <v>79</v>
      </c>
      <c r="BC19" s="31" t="s">
        <v>79</v>
      </c>
      <c r="BD19" s="35">
        <f t="shared" si="2"/>
        <v>0</v>
      </c>
      <c r="BE19" s="35">
        <f t="shared" si="2"/>
        <v>0</v>
      </c>
      <c r="BF19" s="35">
        <f t="shared" si="2"/>
        <v>0</v>
      </c>
      <c r="BG19" s="35">
        <f t="shared" si="2"/>
        <v>0</v>
      </c>
      <c r="BH19" s="35">
        <f t="shared" si="2"/>
        <v>0</v>
      </c>
      <c r="BI19" s="31" t="s">
        <v>79</v>
      </c>
      <c r="BJ19" s="31" t="s">
        <v>79</v>
      </c>
      <c r="BK19" s="31" t="s">
        <v>79</v>
      </c>
      <c r="BL19" s="31" t="s">
        <v>79</v>
      </c>
      <c r="BM19" s="31" t="s">
        <v>79</v>
      </c>
      <c r="BN19" s="35">
        <f t="shared" si="2"/>
        <v>0</v>
      </c>
      <c r="BO19" s="35">
        <f t="shared" si="2"/>
        <v>0</v>
      </c>
      <c r="BP19" s="35">
        <f t="shared" si="2"/>
        <v>0</v>
      </c>
      <c r="BQ19" s="35">
        <f t="shared" si="2"/>
        <v>0</v>
      </c>
      <c r="BR19" s="35">
        <f t="shared" si="2"/>
        <v>0</v>
      </c>
      <c r="BS19" s="31" t="s">
        <v>79</v>
      </c>
      <c r="BT19" s="31" t="s">
        <v>79</v>
      </c>
      <c r="BU19" s="31" t="s">
        <v>79</v>
      </c>
      <c r="BV19" s="31" t="s">
        <v>79</v>
      </c>
      <c r="BW19" s="31" t="s">
        <v>79</v>
      </c>
      <c r="BX19" s="35">
        <f t="shared" ref="BX19:CG19" si="3">BX44+BX43+BX42+BX41+BX40+BX39+BX38+BX37+BX36+BX35+BX34+BX33+BX32+BX31+BX30+BX29+BX28+BX27</f>
        <v>10.940000000000001</v>
      </c>
      <c r="BY19" s="35">
        <f t="shared" si="3"/>
        <v>0</v>
      </c>
      <c r="BZ19" s="35">
        <f t="shared" si="3"/>
        <v>0</v>
      </c>
      <c r="CA19" s="35">
        <f t="shared" si="3"/>
        <v>10.935203999999999</v>
      </c>
      <c r="CB19" s="35">
        <f t="shared" si="3"/>
        <v>0</v>
      </c>
      <c r="CC19" s="35">
        <f t="shared" si="3"/>
        <v>0</v>
      </c>
      <c r="CD19" s="35">
        <f t="shared" si="3"/>
        <v>0</v>
      </c>
      <c r="CE19" s="35">
        <f t="shared" si="3"/>
        <v>0</v>
      </c>
      <c r="CF19" s="35">
        <f t="shared" si="3"/>
        <v>0</v>
      </c>
      <c r="CG19" s="35">
        <f t="shared" si="3"/>
        <v>0</v>
      </c>
      <c r="CH19" s="35"/>
    </row>
    <row r="20" spans="1:86" x14ac:dyDescent="0.2">
      <c r="A20" s="34">
        <v>2</v>
      </c>
      <c r="B20" s="29" t="s">
        <v>82</v>
      </c>
      <c r="C20" s="30" t="s">
        <v>83</v>
      </c>
      <c r="D20" s="31" t="s">
        <v>78</v>
      </c>
      <c r="E20" s="31" t="s">
        <v>79</v>
      </c>
      <c r="F20" s="31" t="s">
        <v>79</v>
      </c>
      <c r="G20" s="31" t="s">
        <v>79</v>
      </c>
      <c r="H20" s="31" t="s">
        <v>79</v>
      </c>
      <c r="I20" s="35">
        <f>I48</f>
        <v>78.746999999999986</v>
      </c>
      <c r="J20" s="35">
        <f>J48</f>
        <v>78.746999999999986</v>
      </c>
      <c r="K20" s="35" t="str">
        <f t="shared" ref="K20:BR20" si="4">K48</f>
        <v>НД</v>
      </c>
      <c r="L20" s="32" t="s">
        <v>79</v>
      </c>
      <c r="M20" s="32" t="s">
        <v>79</v>
      </c>
      <c r="N20" s="32" t="s">
        <v>79</v>
      </c>
      <c r="O20" s="35">
        <f t="shared" si="4"/>
        <v>0</v>
      </c>
      <c r="P20" s="35">
        <f>P45</f>
        <v>0.84699999999999998</v>
      </c>
      <c r="Q20" s="35">
        <f t="shared" si="4"/>
        <v>78.746999999999986</v>
      </c>
      <c r="R20" s="35">
        <f t="shared" si="4"/>
        <v>78.746999999999986</v>
      </c>
      <c r="S20" s="35">
        <f t="shared" si="4"/>
        <v>0</v>
      </c>
      <c r="T20" s="35">
        <f t="shared" si="4"/>
        <v>0</v>
      </c>
      <c r="U20" s="35">
        <f t="shared" si="4"/>
        <v>78.746999999999986</v>
      </c>
      <c r="V20" s="31" t="s">
        <v>79</v>
      </c>
      <c r="W20" s="35">
        <f t="shared" si="4"/>
        <v>0</v>
      </c>
      <c r="X20" s="35">
        <f t="shared" si="4"/>
        <v>0</v>
      </c>
      <c r="Y20" s="35">
        <f t="shared" si="4"/>
        <v>0</v>
      </c>
      <c r="Z20" s="35">
        <f t="shared" si="4"/>
        <v>14.12576</v>
      </c>
      <c r="AA20" s="35">
        <f t="shared" si="4"/>
        <v>0</v>
      </c>
      <c r="AB20" s="35">
        <f t="shared" si="4"/>
        <v>0</v>
      </c>
      <c r="AC20" s="35">
        <f t="shared" si="4"/>
        <v>14.12866</v>
      </c>
      <c r="AD20" s="35">
        <f t="shared" si="4"/>
        <v>0</v>
      </c>
      <c r="AE20" s="31" t="s">
        <v>79</v>
      </c>
      <c r="AF20" s="31" t="s">
        <v>79</v>
      </c>
      <c r="AG20" s="31" t="s">
        <v>79</v>
      </c>
      <c r="AH20" s="31" t="s">
        <v>79</v>
      </c>
      <c r="AI20" s="31" t="s">
        <v>79</v>
      </c>
      <c r="AJ20" s="35">
        <f t="shared" si="4"/>
        <v>16.055959999999999</v>
      </c>
      <c r="AK20" s="35">
        <f t="shared" si="4"/>
        <v>0</v>
      </c>
      <c r="AL20" s="35">
        <f t="shared" si="4"/>
        <v>0</v>
      </c>
      <c r="AM20" s="35">
        <f t="shared" si="4"/>
        <v>16.058859999999999</v>
      </c>
      <c r="AN20" s="35">
        <f t="shared" si="4"/>
        <v>0</v>
      </c>
      <c r="AO20" s="31" t="s">
        <v>79</v>
      </c>
      <c r="AP20" s="31" t="s">
        <v>79</v>
      </c>
      <c r="AQ20" s="31" t="s">
        <v>79</v>
      </c>
      <c r="AR20" s="31" t="s">
        <v>79</v>
      </c>
      <c r="AS20" s="31" t="s">
        <v>79</v>
      </c>
      <c r="AT20" s="35">
        <f t="shared" si="4"/>
        <v>16.403759999999998</v>
      </c>
      <c r="AU20" s="35">
        <f t="shared" si="4"/>
        <v>0</v>
      </c>
      <c r="AV20" s="35">
        <f t="shared" si="4"/>
        <v>0</v>
      </c>
      <c r="AW20" s="35">
        <f t="shared" si="4"/>
        <v>16.406660000000002</v>
      </c>
      <c r="AX20" s="35">
        <f t="shared" si="4"/>
        <v>0</v>
      </c>
      <c r="AY20" s="31" t="s">
        <v>79</v>
      </c>
      <c r="AZ20" s="31" t="s">
        <v>79</v>
      </c>
      <c r="BA20" s="31" t="s">
        <v>79</v>
      </c>
      <c r="BB20" s="31" t="s">
        <v>79</v>
      </c>
      <c r="BC20" s="31" t="s">
        <v>79</v>
      </c>
      <c r="BD20" s="35">
        <f t="shared" si="4"/>
        <v>18.312159999999999</v>
      </c>
      <c r="BE20" s="35">
        <f t="shared" si="4"/>
        <v>0</v>
      </c>
      <c r="BF20" s="35">
        <f t="shared" si="4"/>
        <v>0</v>
      </c>
      <c r="BG20" s="35">
        <f t="shared" si="4"/>
        <v>18.315059999999999</v>
      </c>
      <c r="BH20" s="35">
        <f t="shared" si="4"/>
        <v>0</v>
      </c>
      <c r="BI20" s="31" t="s">
        <v>79</v>
      </c>
      <c r="BJ20" s="31" t="s">
        <v>79</v>
      </c>
      <c r="BK20" s="31" t="s">
        <v>79</v>
      </c>
      <c r="BL20" s="31" t="s">
        <v>79</v>
      </c>
      <c r="BM20" s="31" t="s">
        <v>79</v>
      </c>
      <c r="BN20" s="35">
        <f t="shared" si="4"/>
        <v>13.83376</v>
      </c>
      <c r="BO20" s="35">
        <f t="shared" si="4"/>
        <v>0</v>
      </c>
      <c r="BP20" s="35">
        <f t="shared" si="4"/>
        <v>0</v>
      </c>
      <c r="BQ20" s="35">
        <v>13.83</v>
      </c>
      <c r="BR20" s="35">
        <f t="shared" si="4"/>
        <v>0</v>
      </c>
      <c r="BS20" s="31" t="s">
        <v>79</v>
      </c>
      <c r="BT20" s="31" t="s">
        <v>79</v>
      </c>
      <c r="BU20" s="31" t="s">
        <v>79</v>
      </c>
      <c r="BV20" s="31" t="s">
        <v>79</v>
      </c>
      <c r="BW20" s="31" t="s">
        <v>79</v>
      </c>
      <c r="BX20" s="35">
        <f t="shared" ref="BX20:CG20" si="5">BX48</f>
        <v>78.741399999999999</v>
      </c>
      <c r="BY20" s="35">
        <f t="shared" si="5"/>
        <v>0</v>
      </c>
      <c r="BZ20" s="35">
        <f t="shared" si="5"/>
        <v>0</v>
      </c>
      <c r="CA20" s="35">
        <v>78.739999999999995</v>
      </c>
      <c r="CB20" s="35">
        <f t="shared" si="5"/>
        <v>0</v>
      </c>
      <c r="CC20" s="35">
        <f t="shared" si="5"/>
        <v>0</v>
      </c>
      <c r="CD20" s="35">
        <f t="shared" si="5"/>
        <v>0</v>
      </c>
      <c r="CE20" s="35">
        <f t="shared" si="5"/>
        <v>0</v>
      </c>
      <c r="CF20" s="35">
        <f t="shared" si="5"/>
        <v>0</v>
      </c>
      <c r="CG20" s="35">
        <f t="shared" si="5"/>
        <v>0</v>
      </c>
      <c r="CH20" s="35"/>
    </row>
    <row r="21" spans="1:86" ht="25.5" x14ac:dyDescent="0.2">
      <c r="A21" s="34">
        <v>3</v>
      </c>
      <c r="B21" s="29" t="s">
        <v>84</v>
      </c>
      <c r="C21" s="30" t="s">
        <v>85</v>
      </c>
      <c r="D21" s="31" t="s">
        <v>78</v>
      </c>
      <c r="E21" s="31" t="s">
        <v>79</v>
      </c>
      <c r="F21" s="31" t="s">
        <v>79</v>
      </c>
      <c r="G21" s="31" t="s">
        <v>79</v>
      </c>
      <c r="H21" s="31" t="s">
        <v>79</v>
      </c>
      <c r="I21" s="35">
        <f>I84</f>
        <v>0</v>
      </c>
      <c r="J21" s="35">
        <f t="shared" ref="J21:BR21" si="6">J84</f>
        <v>0</v>
      </c>
      <c r="K21" s="32" t="s">
        <v>79</v>
      </c>
      <c r="L21" s="32" t="s">
        <v>79</v>
      </c>
      <c r="M21" s="32" t="s">
        <v>79</v>
      </c>
      <c r="N21" s="32" t="s">
        <v>79</v>
      </c>
      <c r="O21" s="35">
        <f t="shared" si="6"/>
        <v>0</v>
      </c>
      <c r="P21" s="35">
        <f t="shared" si="6"/>
        <v>0</v>
      </c>
      <c r="Q21" s="35">
        <f t="shared" si="6"/>
        <v>0</v>
      </c>
      <c r="R21" s="35">
        <f t="shared" si="6"/>
        <v>0</v>
      </c>
      <c r="S21" s="35">
        <f t="shared" si="6"/>
        <v>0</v>
      </c>
      <c r="T21" s="35">
        <f t="shared" si="6"/>
        <v>0</v>
      </c>
      <c r="U21" s="35">
        <f t="shared" si="6"/>
        <v>0</v>
      </c>
      <c r="V21" s="31" t="s">
        <v>79</v>
      </c>
      <c r="W21" s="35">
        <f t="shared" si="6"/>
        <v>0</v>
      </c>
      <c r="X21" s="35">
        <f t="shared" si="6"/>
        <v>0</v>
      </c>
      <c r="Y21" s="35">
        <f t="shared" si="6"/>
        <v>0</v>
      </c>
      <c r="Z21" s="35">
        <f t="shared" si="6"/>
        <v>0</v>
      </c>
      <c r="AA21" s="35">
        <f t="shared" si="6"/>
        <v>0</v>
      </c>
      <c r="AB21" s="35">
        <f t="shared" si="6"/>
        <v>0</v>
      </c>
      <c r="AC21" s="35">
        <f t="shared" si="6"/>
        <v>0</v>
      </c>
      <c r="AD21" s="35">
        <f t="shared" si="6"/>
        <v>0</v>
      </c>
      <c r="AE21" s="31" t="s">
        <v>79</v>
      </c>
      <c r="AF21" s="31" t="s">
        <v>79</v>
      </c>
      <c r="AG21" s="31" t="s">
        <v>79</v>
      </c>
      <c r="AH21" s="31" t="s">
        <v>79</v>
      </c>
      <c r="AI21" s="31" t="s">
        <v>79</v>
      </c>
      <c r="AJ21" s="35">
        <f t="shared" si="6"/>
        <v>0</v>
      </c>
      <c r="AK21" s="35">
        <f t="shared" si="6"/>
        <v>0</v>
      </c>
      <c r="AL21" s="35">
        <f t="shared" si="6"/>
        <v>0</v>
      </c>
      <c r="AM21" s="35">
        <f t="shared" si="6"/>
        <v>0</v>
      </c>
      <c r="AN21" s="35">
        <f t="shared" si="6"/>
        <v>0</v>
      </c>
      <c r="AO21" s="31" t="s">
        <v>79</v>
      </c>
      <c r="AP21" s="31" t="s">
        <v>79</v>
      </c>
      <c r="AQ21" s="31" t="s">
        <v>79</v>
      </c>
      <c r="AR21" s="31" t="s">
        <v>79</v>
      </c>
      <c r="AS21" s="31" t="s">
        <v>79</v>
      </c>
      <c r="AT21" s="35">
        <f t="shared" si="6"/>
        <v>0</v>
      </c>
      <c r="AU21" s="35">
        <f t="shared" si="6"/>
        <v>0</v>
      </c>
      <c r="AV21" s="35">
        <f t="shared" si="6"/>
        <v>0</v>
      </c>
      <c r="AW21" s="35">
        <f t="shared" si="6"/>
        <v>0</v>
      </c>
      <c r="AX21" s="35">
        <f t="shared" si="6"/>
        <v>0</v>
      </c>
      <c r="AY21" s="31" t="s">
        <v>79</v>
      </c>
      <c r="AZ21" s="31" t="s">
        <v>79</v>
      </c>
      <c r="BA21" s="31" t="s">
        <v>79</v>
      </c>
      <c r="BB21" s="31" t="s">
        <v>79</v>
      </c>
      <c r="BC21" s="31" t="s">
        <v>79</v>
      </c>
      <c r="BD21" s="35">
        <f t="shared" si="6"/>
        <v>0</v>
      </c>
      <c r="BE21" s="35">
        <f t="shared" si="6"/>
        <v>0</v>
      </c>
      <c r="BF21" s="35">
        <f t="shared" si="6"/>
        <v>0</v>
      </c>
      <c r="BG21" s="35">
        <f t="shared" si="6"/>
        <v>0</v>
      </c>
      <c r="BH21" s="35">
        <f t="shared" si="6"/>
        <v>0</v>
      </c>
      <c r="BI21" s="31" t="s">
        <v>79</v>
      </c>
      <c r="BJ21" s="31" t="s">
        <v>79</v>
      </c>
      <c r="BK21" s="31" t="s">
        <v>79</v>
      </c>
      <c r="BL21" s="31" t="s">
        <v>79</v>
      </c>
      <c r="BM21" s="31" t="s">
        <v>79</v>
      </c>
      <c r="BN21" s="35">
        <f t="shared" si="6"/>
        <v>0</v>
      </c>
      <c r="BO21" s="35">
        <f t="shared" si="6"/>
        <v>0</v>
      </c>
      <c r="BP21" s="35">
        <f t="shared" si="6"/>
        <v>0</v>
      </c>
      <c r="BQ21" s="35">
        <f t="shared" si="6"/>
        <v>0</v>
      </c>
      <c r="BR21" s="35">
        <f t="shared" si="6"/>
        <v>0</v>
      </c>
      <c r="BS21" s="31" t="s">
        <v>79</v>
      </c>
      <c r="BT21" s="31" t="s">
        <v>79</v>
      </c>
      <c r="BU21" s="31" t="s">
        <v>79</v>
      </c>
      <c r="BV21" s="31" t="s">
        <v>79</v>
      </c>
      <c r="BW21" s="31" t="s">
        <v>79</v>
      </c>
      <c r="BX21" s="35">
        <f t="shared" ref="BX21:CG21" si="7">BX84</f>
        <v>0</v>
      </c>
      <c r="BY21" s="35">
        <f t="shared" si="7"/>
        <v>0</v>
      </c>
      <c r="BZ21" s="35">
        <f t="shared" si="7"/>
        <v>0</v>
      </c>
      <c r="CA21" s="35">
        <f t="shared" si="7"/>
        <v>0</v>
      </c>
      <c r="CB21" s="35">
        <f t="shared" si="7"/>
        <v>0</v>
      </c>
      <c r="CC21" s="35">
        <f t="shared" si="7"/>
        <v>0</v>
      </c>
      <c r="CD21" s="35">
        <f t="shared" si="7"/>
        <v>0</v>
      </c>
      <c r="CE21" s="35">
        <f t="shared" si="7"/>
        <v>0</v>
      </c>
      <c r="CF21" s="35">
        <f t="shared" si="7"/>
        <v>0</v>
      </c>
      <c r="CG21" s="35">
        <f t="shared" si="7"/>
        <v>0</v>
      </c>
      <c r="CH21" s="35"/>
    </row>
    <row r="22" spans="1:86" x14ac:dyDescent="0.2">
      <c r="A22" s="34">
        <v>4</v>
      </c>
      <c r="B22" s="29" t="s">
        <v>86</v>
      </c>
      <c r="C22" s="30" t="s">
        <v>87</v>
      </c>
      <c r="D22" s="31" t="s">
        <v>78</v>
      </c>
      <c r="E22" s="31" t="s">
        <v>79</v>
      </c>
      <c r="F22" s="31" t="s">
        <v>79</v>
      </c>
      <c r="G22" s="31" t="s">
        <v>79</v>
      </c>
      <c r="H22" s="31" t="s">
        <v>79</v>
      </c>
      <c r="I22" s="35">
        <f>I87</f>
        <v>0</v>
      </c>
      <c r="J22" s="35">
        <f t="shared" ref="J22:BR22" si="8">J87</f>
        <v>0</v>
      </c>
      <c r="K22" s="32" t="s">
        <v>79</v>
      </c>
      <c r="L22" s="32" t="s">
        <v>79</v>
      </c>
      <c r="M22" s="32" t="s">
        <v>79</v>
      </c>
      <c r="N22" s="32" t="s">
        <v>79</v>
      </c>
      <c r="O22" s="35">
        <f t="shared" si="8"/>
        <v>0</v>
      </c>
      <c r="P22" s="35">
        <f t="shared" si="8"/>
        <v>0</v>
      </c>
      <c r="Q22" s="35">
        <f t="shared" si="8"/>
        <v>0</v>
      </c>
      <c r="R22" s="35">
        <f t="shared" si="8"/>
        <v>0</v>
      </c>
      <c r="S22" s="35">
        <f t="shared" si="8"/>
        <v>0</v>
      </c>
      <c r="T22" s="35">
        <f t="shared" si="8"/>
        <v>0</v>
      </c>
      <c r="U22" s="35">
        <f t="shared" si="8"/>
        <v>0</v>
      </c>
      <c r="V22" s="31" t="s">
        <v>79</v>
      </c>
      <c r="W22" s="35">
        <f t="shared" si="8"/>
        <v>0</v>
      </c>
      <c r="X22" s="35">
        <f t="shared" si="8"/>
        <v>0</v>
      </c>
      <c r="Y22" s="35">
        <f t="shared" si="8"/>
        <v>0</v>
      </c>
      <c r="Z22" s="35">
        <f t="shared" si="8"/>
        <v>0</v>
      </c>
      <c r="AA22" s="35">
        <f t="shared" si="8"/>
        <v>0</v>
      </c>
      <c r="AB22" s="35">
        <f t="shared" si="8"/>
        <v>0</v>
      </c>
      <c r="AC22" s="35">
        <f t="shared" si="8"/>
        <v>0</v>
      </c>
      <c r="AD22" s="35">
        <f t="shared" si="8"/>
        <v>0</v>
      </c>
      <c r="AE22" s="31" t="s">
        <v>79</v>
      </c>
      <c r="AF22" s="31" t="s">
        <v>79</v>
      </c>
      <c r="AG22" s="31" t="s">
        <v>79</v>
      </c>
      <c r="AH22" s="31" t="s">
        <v>79</v>
      </c>
      <c r="AI22" s="31" t="s">
        <v>79</v>
      </c>
      <c r="AJ22" s="35">
        <f t="shared" si="8"/>
        <v>0</v>
      </c>
      <c r="AK22" s="35">
        <f t="shared" si="8"/>
        <v>0</v>
      </c>
      <c r="AL22" s="35">
        <f t="shared" si="8"/>
        <v>0</v>
      </c>
      <c r="AM22" s="35">
        <f t="shared" si="8"/>
        <v>0</v>
      </c>
      <c r="AN22" s="35">
        <f t="shared" si="8"/>
        <v>0</v>
      </c>
      <c r="AO22" s="31" t="s">
        <v>79</v>
      </c>
      <c r="AP22" s="31" t="s">
        <v>79</v>
      </c>
      <c r="AQ22" s="31" t="s">
        <v>79</v>
      </c>
      <c r="AR22" s="31" t="s">
        <v>79</v>
      </c>
      <c r="AS22" s="31" t="s">
        <v>79</v>
      </c>
      <c r="AT22" s="35">
        <f t="shared" si="8"/>
        <v>0</v>
      </c>
      <c r="AU22" s="35">
        <f t="shared" si="8"/>
        <v>0</v>
      </c>
      <c r="AV22" s="35">
        <f t="shared" si="8"/>
        <v>0</v>
      </c>
      <c r="AW22" s="35">
        <f t="shared" si="8"/>
        <v>0</v>
      </c>
      <c r="AX22" s="35">
        <f t="shared" si="8"/>
        <v>0</v>
      </c>
      <c r="AY22" s="31" t="s">
        <v>79</v>
      </c>
      <c r="AZ22" s="31" t="s">
        <v>79</v>
      </c>
      <c r="BA22" s="31" t="s">
        <v>79</v>
      </c>
      <c r="BB22" s="31" t="s">
        <v>79</v>
      </c>
      <c r="BC22" s="31" t="s">
        <v>79</v>
      </c>
      <c r="BD22" s="35">
        <f t="shared" si="8"/>
        <v>0</v>
      </c>
      <c r="BE22" s="35">
        <f t="shared" si="8"/>
        <v>0</v>
      </c>
      <c r="BF22" s="35">
        <f t="shared" si="8"/>
        <v>0</v>
      </c>
      <c r="BG22" s="35">
        <f t="shared" si="8"/>
        <v>0</v>
      </c>
      <c r="BH22" s="35">
        <f t="shared" si="8"/>
        <v>0</v>
      </c>
      <c r="BI22" s="31" t="s">
        <v>79</v>
      </c>
      <c r="BJ22" s="31" t="s">
        <v>79</v>
      </c>
      <c r="BK22" s="31" t="s">
        <v>79</v>
      </c>
      <c r="BL22" s="31" t="s">
        <v>79</v>
      </c>
      <c r="BM22" s="31" t="s">
        <v>79</v>
      </c>
      <c r="BN22" s="35">
        <f t="shared" si="8"/>
        <v>0</v>
      </c>
      <c r="BO22" s="35">
        <f t="shared" si="8"/>
        <v>0</v>
      </c>
      <c r="BP22" s="35">
        <f t="shared" si="8"/>
        <v>0</v>
      </c>
      <c r="BQ22" s="35">
        <f t="shared" si="8"/>
        <v>0</v>
      </c>
      <c r="BR22" s="35">
        <f t="shared" si="8"/>
        <v>0</v>
      </c>
      <c r="BS22" s="31" t="s">
        <v>79</v>
      </c>
      <c r="BT22" s="31" t="s">
        <v>79</v>
      </c>
      <c r="BU22" s="31" t="s">
        <v>79</v>
      </c>
      <c r="BV22" s="31" t="s">
        <v>79</v>
      </c>
      <c r="BW22" s="31" t="s">
        <v>79</v>
      </c>
      <c r="BX22" s="35">
        <f t="shared" ref="BX22:CG22" si="9">BX87</f>
        <v>0</v>
      </c>
      <c r="BY22" s="35">
        <f t="shared" si="9"/>
        <v>0</v>
      </c>
      <c r="BZ22" s="35">
        <f t="shared" si="9"/>
        <v>0</v>
      </c>
      <c r="CA22" s="35">
        <f t="shared" si="9"/>
        <v>0</v>
      </c>
      <c r="CB22" s="35">
        <f t="shared" si="9"/>
        <v>0</v>
      </c>
      <c r="CC22" s="35">
        <f t="shared" si="9"/>
        <v>0</v>
      </c>
      <c r="CD22" s="35">
        <f t="shared" si="9"/>
        <v>0</v>
      </c>
      <c r="CE22" s="35">
        <f t="shared" si="9"/>
        <v>0</v>
      </c>
      <c r="CF22" s="35">
        <f t="shared" si="9"/>
        <v>0</v>
      </c>
      <c r="CG22" s="35">
        <f t="shared" si="9"/>
        <v>0</v>
      </c>
      <c r="CH22" s="35"/>
    </row>
    <row r="23" spans="1:86" x14ac:dyDescent="0.2">
      <c r="A23" s="34">
        <v>5</v>
      </c>
      <c r="B23" s="29" t="s">
        <v>88</v>
      </c>
      <c r="C23" s="30" t="s">
        <v>89</v>
      </c>
      <c r="D23" s="31" t="s">
        <v>78</v>
      </c>
      <c r="E23" s="31" t="s">
        <v>79</v>
      </c>
      <c r="F23" s="31" t="s">
        <v>79</v>
      </c>
      <c r="G23" s="31" t="s">
        <v>79</v>
      </c>
      <c r="H23" s="31" t="s">
        <v>79</v>
      </c>
      <c r="I23" s="35">
        <f>I88</f>
        <v>0</v>
      </c>
      <c r="J23" s="35">
        <f t="shared" ref="J23:BR23" si="10">J88</f>
        <v>0</v>
      </c>
      <c r="K23" s="32" t="s">
        <v>79</v>
      </c>
      <c r="L23" s="32" t="s">
        <v>79</v>
      </c>
      <c r="M23" s="32" t="s">
        <v>79</v>
      </c>
      <c r="N23" s="32" t="s">
        <v>79</v>
      </c>
      <c r="O23" s="35">
        <f t="shared" si="10"/>
        <v>0</v>
      </c>
      <c r="P23" s="35">
        <f t="shared" si="10"/>
        <v>0</v>
      </c>
      <c r="Q23" s="35">
        <f t="shared" si="10"/>
        <v>0</v>
      </c>
      <c r="R23" s="35">
        <f t="shared" si="10"/>
        <v>0</v>
      </c>
      <c r="S23" s="35">
        <f t="shared" si="10"/>
        <v>0</v>
      </c>
      <c r="T23" s="35">
        <f t="shared" si="10"/>
        <v>0</v>
      </c>
      <c r="U23" s="35">
        <f t="shared" si="10"/>
        <v>0</v>
      </c>
      <c r="V23" s="31" t="s">
        <v>79</v>
      </c>
      <c r="W23" s="35">
        <f t="shared" si="10"/>
        <v>0</v>
      </c>
      <c r="X23" s="35">
        <f t="shared" si="10"/>
        <v>0</v>
      </c>
      <c r="Y23" s="35">
        <f t="shared" si="10"/>
        <v>0</v>
      </c>
      <c r="Z23" s="35">
        <f t="shared" si="10"/>
        <v>0</v>
      </c>
      <c r="AA23" s="35">
        <f t="shared" si="10"/>
        <v>0</v>
      </c>
      <c r="AB23" s="35">
        <f t="shared" si="10"/>
        <v>0</v>
      </c>
      <c r="AC23" s="35">
        <f t="shared" si="10"/>
        <v>0</v>
      </c>
      <c r="AD23" s="35">
        <f t="shared" si="10"/>
        <v>0</v>
      </c>
      <c r="AE23" s="31" t="s">
        <v>79</v>
      </c>
      <c r="AF23" s="31" t="s">
        <v>79</v>
      </c>
      <c r="AG23" s="31" t="s">
        <v>79</v>
      </c>
      <c r="AH23" s="31" t="s">
        <v>79</v>
      </c>
      <c r="AI23" s="31" t="s">
        <v>79</v>
      </c>
      <c r="AJ23" s="35">
        <f t="shared" si="10"/>
        <v>0</v>
      </c>
      <c r="AK23" s="35">
        <f t="shared" si="10"/>
        <v>0</v>
      </c>
      <c r="AL23" s="35">
        <f t="shared" si="10"/>
        <v>0</v>
      </c>
      <c r="AM23" s="35">
        <f t="shared" si="10"/>
        <v>0</v>
      </c>
      <c r="AN23" s="35">
        <f t="shared" si="10"/>
        <v>0</v>
      </c>
      <c r="AO23" s="31" t="s">
        <v>79</v>
      </c>
      <c r="AP23" s="31" t="s">
        <v>79</v>
      </c>
      <c r="AQ23" s="31" t="s">
        <v>79</v>
      </c>
      <c r="AR23" s="31" t="s">
        <v>79</v>
      </c>
      <c r="AS23" s="31" t="s">
        <v>79</v>
      </c>
      <c r="AT23" s="35">
        <f t="shared" si="10"/>
        <v>0</v>
      </c>
      <c r="AU23" s="35">
        <f t="shared" si="10"/>
        <v>0</v>
      </c>
      <c r="AV23" s="35">
        <f t="shared" si="10"/>
        <v>0</v>
      </c>
      <c r="AW23" s="35">
        <f t="shared" si="10"/>
        <v>0</v>
      </c>
      <c r="AX23" s="35">
        <f t="shared" si="10"/>
        <v>0</v>
      </c>
      <c r="AY23" s="31" t="s">
        <v>79</v>
      </c>
      <c r="AZ23" s="31" t="s">
        <v>79</v>
      </c>
      <c r="BA23" s="31" t="s">
        <v>79</v>
      </c>
      <c r="BB23" s="31" t="s">
        <v>79</v>
      </c>
      <c r="BC23" s="31" t="s">
        <v>79</v>
      </c>
      <c r="BD23" s="35">
        <f t="shared" si="10"/>
        <v>0</v>
      </c>
      <c r="BE23" s="35">
        <f t="shared" si="10"/>
        <v>0</v>
      </c>
      <c r="BF23" s="35">
        <f t="shared" si="10"/>
        <v>0</v>
      </c>
      <c r="BG23" s="35">
        <f t="shared" si="10"/>
        <v>0</v>
      </c>
      <c r="BH23" s="35">
        <f t="shared" si="10"/>
        <v>0</v>
      </c>
      <c r="BI23" s="31" t="s">
        <v>79</v>
      </c>
      <c r="BJ23" s="31" t="s">
        <v>79</v>
      </c>
      <c r="BK23" s="31" t="s">
        <v>79</v>
      </c>
      <c r="BL23" s="31" t="s">
        <v>79</v>
      </c>
      <c r="BM23" s="31" t="s">
        <v>79</v>
      </c>
      <c r="BN23" s="35">
        <f t="shared" si="10"/>
        <v>0</v>
      </c>
      <c r="BO23" s="35">
        <f t="shared" si="10"/>
        <v>0</v>
      </c>
      <c r="BP23" s="35">
        <f t="shared" si="10"/>
        <v>0</v>
      </c>
      <c r="BQ23" s="35">
        <f t="shared" si="10"/>
        <v>0</v>
      </c>
      <c r="BR23" s="35">
        <f t="shared" si="10"/>
        <v>0</v>
      </c>
      <c r="BS23" s="31" t="s">
        <v>79</v>
      </c>
      <c r="BT23" s="31" t="s">
        <v>79</v>
      </c>
      <c r="BU23" s="31" t="s">
        <v>79</v>
      </c>
      <c r="BV23" s="31" t="s">
        <v>79</v>
      </c>
      <c r="BW23" s="31" t="s">
        <v>79</v>
      </c>
      <c r="BX23" s="35">
        <f t="shared" ref="BX23:CG24" si="11">BX88</f>
        <v>0</v>
      </c>
      <c r="BY23" s="35">
        <f t="shared" si="11"/>
        <v>0</v>
      </c>
      <c r="BZ23" s="35">
        <f t="shared" si="11"/>
        <v>0</v>
      </c>
      <c r="CA23" s="35">
        <f t="shared" si="11"/>
        <v>0</v>
      </c>
      <c r="CB23" s="35">
        <f t="shared" si="11"/>
        <v>0</v>
      </c>
      <c r="CC23" s="35">
        <f t="shared" si="11"/>
        <v>0</v>
      </c>
      <c r="CD23" s="35">
        <f t="shared" si="11"/>
        <v>0</v>
      </c>
      <c r="CE23" s="35">
        <f t="shared" si="11"/>
        <v>0</v>
      </c>
      <c r="CF23" s="35">
        <f t="shared" si="11"/>
        <v>0</v>
      </c>
      <c r="CG23" s="35">
        <f t="shared" si="11"/>
        <v>0</v>
      </c>
      <c r="CH23" s="35"/>
    </row>
    <row r="24" spans="1:86" x14ac:dyDescent="0.2">
      <c r="A24" s="34">
        <v>6</v>
      </c>
      <c r="B24" s="29" t="s">
        <v>90</v>
      </c>
      <c r="C24" s="30" t="s">
        <v>91</v>
      </c>
      <c r="D24" s="31" t="s">
        <v>78</v>
      </c>
      <c r="E24" s="31" t="s">
        <v>79</v>
      </c>
      <c r="F24" s="31" t="s">
        <v>79</v>
      </c>
      <c r="G24" s="31" t="s">
        <v>79</v>
      </c>
      <c r="H24" s="31" t="s">
        <v>79</v>
      </c>
      <c r="I24" s="35">
        <f>I89</f>
        <v>7.2</v>
      </c>
      <c r="J24" s="35">
        <f t="shared" ref="J24:BR24" si="12">J89</f>
        <v>7.2</v>
      </c>
      <c r="K24" s="32" t="s">
        <v>79</v>
      </c>
      <c r="L24" s="32" t="s">
        <v>79</v>
      </c>
      <c r="M24" s="32" t="s">
        <v>79</v>
      </c>
      <c r="N24" s="32" t="s">
        <v>79</v>
      </c>
      <c r="O24" s="35">
        <f t="shared" si="12"/>
        <v>0</v>
      </c>
      <c r="P24" s="35">
        <f t="shared" si="12"/>
        <v>0</v>
      </c>
      <c r="Q24" s="35">
        <f t="shared" si="12"/>
        <v>7.2</v>
      </c>
      <c r="R24" s="35">
        <f t="shared" si="12"/>
        <v>7.2</v>
      </c>
      <c r="S24" s="35">
        <f t="shared" si="12"/>
        <v>0</v>
      </c>
      <c r="T24" s="35">
        <f t="shared" si="12"/>
        <v>0</v>
      </c>
      <c r="U24" s="35">
        <f t="shared" si="12"/>
        <v>7.2</v>
      </c>
      <c r="V24" s="31" t="s">
        <v>79</v>
      </c>
      <c r="W24" s="35">
        <f t="shared" si="12"/>
        <v>0</v>
      </c>
      <c r="X24" s="35">
        <f t="shared" si="12"/>
        <v>0</v>
      </c>
      <c r="Y24" s="35">
        <f t="shared" si="12"/>
        <v>0</v>
      </c>
      <c r="Z24" s="35">
        <f t="shared" si="12"/>
        <v>0</v>
      </c>
      <c r="AA24" s="35">
        <f t="shared" si="12"/>
        <v>0</v>
      </c>
      <c r="AB24" s="35">
        <f t="shared" si="12"/>
        <v>0</v>
      </c>
      <c r="AC24" s="35">
        <f t="shared" si="12"/>
        <v>0</v>
      </c>
      <c r="AD24" s="35">
        <f t="shared" si="12"/>
        <v>0</v>
      </c>
      <c r="AE24" s="31" t="s">
        <v>79</v>
      </c>
      <c r="AF24" s="31" t="s">
        <v>79</v>
      </c>
      <c r="AG24" s="31" t="s">
        <v>79</v>
      </c>
      <c r="AH24" s="31" t="s">
        <v>79</v>
      </c>
      <c r="AI24" s="31" t="s">
        <v>79</v>
      </c>
      <c r="AJ24" s="35">
        <f t="shared" si="12"/>
        <v>1.06</v>
      </c>
      <c r="AK24" s="35">
        <f t="shared" si="12"/>
        <v>0</v>
      </c>
      <c r="AL24" s="35">
        <f t="shared" si="12"/>
        <v>0</v>
      </c>
      <c r="AM24" s="35">
        <f t="shared" si="12"/>
        <v>1.06</v>
      </c>
      <c r="AN24" s="35">
        <f t="shared" si="12"/>
        <v>0</v>
      </c>
      <c r="AO24" s="31" t="s">
        <v>79</v>
      </c>
      <c r="AP24" s="31" t="s">
        <v>79</v>
      </c>
      <c r="AQ24" s="31" t="s">
        <v>79</v>
      </c>
      <c r="AR24" s="31" t="s">
        <v>79</v>
      </c>
      <c r="AS24" s="31" t="s">
        <v>79</v>
      </c>
      <c r="AT24" s="35">
        <f t="shared" si="12"/>
        <v>2.06</v>
      </c>
      <c r="AU24" s="35">
        <f t="shared" si="12"/>
        <v>0</v>
      </c>
      <c r="AV24" s="35">
        <f t="shared" si="12"/>
        <v>0</v>
      </c>
      <c r="AW24" s="35">
        <f t="shared" si="12"/>
        <v>2.06</v>
      </c>
      <c r="AX24" s="35">
        <f t="shared" si="12"/>
        <v>0</v>
      </c>
      <c r="AY24" s="31" t="s">
        <v>79</v>
      </c>
      <c r="AZ24" s="31" t="s">
        <v>79</v>
      </c>
      <c r="BA24" s="31" t="s">
        <v>79</v>
      </c>
      <c r="BB24" s="31" t="s">
        <v>79</v>
      </c>
      <c r="BC24" s="31" t="s">
        <v>79</v>
      </c>
      <c r="BD24" s="35">
        <f t="shared" si="12"/>
        <v>2.56</v>
      </c>
      <c r="BE24" s="35">
        <f t="shared" si="12"/>
        <v>0</v>
      </c>
      <c r="BF24" s="35">
        <f t="shared" si="12"/>
        <v>0</v>
      </c>
      <c r="BG24" s="35">
        <f t="shared" si="12"/>
        <v>2.56</v>
      </c>
      <c r="BH24" s="35">
        <f t="shared" si="12"/>
        <v>0</v>
      </c>
      <c r="BI24" s="31" t="s">
        <v>79</v>
      </c>
      <c r="BJ24" s="31" t="s">
        <v>79</v>
      </c>
      <c r="BK24" s="31" t="s">
        <v>79</v>
      </c>
      <c r="BL24" s="31" t="s">
        <v>79</v>
      </c>
      <c r="BM24" s="31" t="s">
        <v>79</v>
      </c>
      <c r="BN24" s="35">
        <f t="shared" si="12"/>
        <v>1.5</v>
      </c>
      <c r="BO24" s="35">
        <f t="shared" si="12"/>
        <v>0</v>
      </c>
      <c r="BP24" s="35">
        <f t="shared" si="12"/>
        <v>0</v>
      </c>
      <c r="BQ24" s="35">
        <f t="shared" si="12"/>
        <v>1.5</v>
      </c>
      <c r="BR24" s="35">
        <f t="shared" si="12"/>
        <v>0</v>
      </c>
      <c r="BS24" s="31" t="s">
        <v>79</v>
      </c>
      <c r="BT24" s="31" t="s">
        <v>79</v>
      </c>
      <c r="BU24" s="31" t="s">
        <v>79</v>
      </c>
      <c r="BV24" s="31" t="s">
        <v>79</v>
      </c>
      <c r="BW24" s="31" t="s">
        <v>79</v>
      </c>
      <c r="BX24" s="35">
        <f t="shared" si="11"/>
        <v>7.2</v>
      </c>
      <c r="BY24" s="35">
        <f t="shared" si="11"/>
        <v>0</v>
      </c>
      <c r="BZ24" s="35">
        <f t="shared" si="11"/>
        <v>0</v>
      </c>
      <c r="CA24" s="35">
        <f t="shared" ref="CA24:CG24" si="13">CA89</f>
        <v>7.2</v>
      </c>
      <c r="CB24" s="35">
        <f t="shared" si="13"/>
        <v>0</v>
      </c>
      <c r="CC24" s="35">
        <f t="shared" si="13"/>
        <v>0</v>
      </c>
      <c r="CD24" s="35">
        <f t="shared" si="13"/>
        <v>0</v>
      </c>
      <c r="CE24" s="35">
        <f t="shared" si="13"/>
        <v>0</v>
      </c>
      <c r="CF24" s="35">
        <f t="shared" si="13"/>
        <v>0</v>
      </c>
      <c r="CG24" s="35">
        <f t="shared" si="13"/>
        <v>0</v>
      </c>
      <c r="CH24" s="35"/>
    </row>
    <row r="25" spans="1:86" s="37" customFormat="1" x14ac:dyDescent="0.2">
      <c r="A25" s="36">
        <v>1</v>
      </c>
      <c r="B25" s="38" t="s">
        <v>92</v>
      </c>
      <c r="C25" s="62" t="s">
        <v>93</v>
      </c>
      <c r="D25" s="50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</row>
    <row r="26" spans="1:86" s="37" customFormat="1" ht="25.5" x14ac:dyDescent="0.2">
      <c r="A26" s="36"/>
      <c r="B26" s="38" t="s">
        <v>94</v>
      </c>
      <c r="C26" s="62" t="s">
        <v>95</v>
      </c>
      <c r="D26" s="50" t="s">
        <v>78</v>
      </c>
      <c r="E26" s="43" t="s">
        <v>79</v>
      </c>
      <c r="F26" s="43" t="s">
        <v>79</v>
      </c>
      <c r="G26" s="43" t="s">
        <v>79</v>
      </c>
      <c r="H26" s="43" t="s">
        <v>79</v>
      </c>
      <c r="I26" s="43">
        <f>I27+I28+I29+I30+I31+I32+I33+I34+I35+I36+I37+I38+I39+I40+I41+I42+I43+I44</f>
        <v>10.935203999999999</v>
      </c>
      <c r="J26" s="43">
        <f t="shared" ref="J26:BR26" si="14">J27+J28+J29+J30+J31+J32+J33+J34+J35+J36+J37+J38+J39+J40+J41+J42+J43+J44</f>
        <v>10.935203999999999</v>
      </c>
      <c r="K26" s="43" t="s">
        <v>79</v>
      </c>
      <c r="L26" s="43" t="s">
        <v>79</v>
      </c>
      <c r="M26" s="43" t="s">
        <v>79</v>
      </c>
      <c r="N26" s="43" t="s">
        <v>79</v>
      </c>
      <c r="O26" s="43">
        <f t="shared" si="14"/>
        <v>0</v>
      </c>
      <c r="P26" s="43">
        <f t="shared" si="14"/>
        <v>0</v>
      </c>
      <c r="Q26" s="43">
        <f t="shared" si="14"/>
        <v>10.935203999999999</v>
      </c>
      <c r="R26" s="43">
        <f t="shared" si="14"/>
        <v>10.935203999999999</v>
      </c>
      <c r="S26" s="43">
        <f t="shared" si="14"/>
        <v>0</v>
      </c>
      <c r="T26" s="43">
        <f t="shared" si="14"/>
        <v>0</v>
      </c>
      <c r="U26" s="43">
        <f t="shared" si="14"/>
        <v>10.935203999999999</v>
      </c>
      <c r="V26" s="43">
        <f t="shared" si="14"/>
        <v>0</v>
      </c>
      <c r="W26" s="43">
        <f t="shared" si="14"/>
        <v>0</v>
      </c>
      <c r="X26" s="43">
        <f t="shared" si="14"/>
        <v>0</v>
      </c>
      <c r="Y26" s="43">
        <f t="shared" si="14"/>
        <v>0</v>
      </c>
      <c r="Z26" s="43">
        <f t="shared" si="14"/>
        <v>3.645</v>
      </c>
      <c r="AA26" s="43">
        <f t="shared" si="14"/>
        <v>0</v>
      </c>
      <c r="AB26" s="43">
        <f t="shared" si="14"/>
        <v>0</v>
      </c>
      <c r="AC26" s="43">
        <f t="shared" si="14"/>
        <v>3.645</v>
      </c>
      <c r="AD26" s="43">
        <f t="shared" si="14"/>
        <v>0</v>
      </c>
      <c r="AE26" s="43">
        <f t="shared" si="14"/>
        <v>0</v>
      </c>
      <c r="AF26" s="43">
        <f t="shared" si="14"/>
        <v>0</v>
      </c>
      <c r="AG26" s="43">
        <f t="shared" si="14"/>
        <v>0</v>
      </c>
      <c r="AH26" s="43">
        <f t="shared" si="14"/>
        <v>0</v>
      </c>
      <c r="AI26" s="43">
        <f t="shared" si="14"/>
        <v>0</v>
      </c>
      <c r="AJ26" s="43">
        <f t="shared" si="14"/>
        <v>3.645</v>
      </c>
      <c r="AK26" s="43">
        <f t="shared" si="14"/>
        <v>0</v>
      </c>
      <c r="AL26" s="43">
        <f t="shared" si="14"/>
        <v>0</v>
      </c>
      <c r="AM26" s="43">
        <f t="shared" si="14"/>
        <v>3.645</v>
      </c>
      <c r="AN26" s="43">
        <f t="shared" si="14"/>
        <v>0</v>
      </c>
      <c r="AO26" s="43">
        <f t="shared" si="14"/>
        <v>0</v>
      </c>
      <c r="AP26" s="43" t="s">
        <v>79</v>
      </c>
      <c r="AQ26" s="43" t="s">
        <v>79</v>
      </c>
      <c r="AR26" s="43" t="s">
        <v>79</v>
      </c>
      <c r="AS26" s="43" t="s">
        <v>79</v>
      </c>
      <c r="AT26" s="43">
        <f t="shared" si="14"/>
        <v>3.645</v>
      </c>
      <c r="AU26" s="43">
        <f t="shared" si="14"/>
        <v>0</v>
      </c>
      <c r="AV26" s="43">
        <f t="shared" si="14"/>
        <v>0</v>
      </c>
      <c r="AW26" s="43">
        <f t="shared" si="14"/>
        <v>3.645</v>
      </c>
      <c r="AX26" s="43">
        <f t="shared" si="14"/>
        <v>0</v>
      </c>
      <c r="AY26" s="43" t="s">
        <v>79</v>
      </c>
      <c r="AZ26" s="43" t="s">
        <v>79</v>
      </c>
      <c r="BA26" s="43" t="s">
        <v>79</v>
      </c>
      <c r="BB26" s="43" t="s">
        <v>79</v>
      </c>
      <c r="BC26" s="43" t="s">
        <v>79</v>
      </c>
      <c r="BD26" s="43">
        <f t="shared" si="14"/>
        <v>0</v>
      </c>
      <c r="BE26" s="43">
        <f t="shared" si="14"/>
        <v>0</v>
      </c>
      <c r="BF26" s="43">
        <f t="shared" si="14"/>
        <v>0</v>
      </c>
      <c r="BG26" s="43">
        <f t="shared" si="14"/>
        <v>0</v>
      </c>
      <c r="BH26" s="43">
        <f t="shared" si="14"/>
        <v>0</v>
      </c>
      <c r="BI26" s="43" t="s">
        <v>79</v>
      </c>
      <c r="BJ26" s="43" t="s">
        <v>79</v>
      </c>
      <c r="BK26" s="43" t="s">
        <v>79</v>
      </c>
      <c r="BL26" s="43" t="s">
        <v>79</v>
      </c>
      <c r="BM26" s="43" t="s">
        <v>79</v>
      </c>
      <c r="BN26" s="43">
        <f t="shared" si="14"/>
        <v>0</v>
      </c>
      <c r="BO26" s="43">
        <f t="shared" si="14"/>
        <v>0</v>
      </c>
      <c r="BP26" s="43">
        <f t="shared" si="14"/>
        <v>0</v>
      </c>
      <c r="BQ26" s="43">
        <f t="shared" si="14"/>
        <v>0</v>
      </c>
      <c r="BR26" s="43">
        <f t="shared" si="14"/>
        <v>0</v>
      </c>
      <c r="BS26" s="43" t="s">
        <v>79</v>
      </c>
      <c r="BT26" s="43" t="s">
        <v>79</v>
      </c>
      <c r="BU26" s="43" t="s">
        <v>79</v>
      </c>
      <c r="BV26" s="43" t="s">
        <v>79</v>
      </c>
      <c r="BW26" s="43" t="s">
        <v>79</v>
      </c>
      <c r="BX26" s="43">
        <f t="shared" ref="BX26:CF26" si="15">BX27+BX28+BX29+BX30+BX31+BX32+BX33+BX34+BX35+BX36+BX37+BX38+BX39+BX40+BX41+BX42+BX43+BX44</f>
        <v>10.940000000000001</v>
      </c>
      <c r="BY26" s="43">
        <f t="shared" si="15"/>
        <v>0</v>
      </c>
      <c r="BZ26" s="43">
        <f t="shared" si="15"/>
        <v>0</v>
      </c>
      <c r="CA26" s="43">
        <f t="shared" si="15"/>
        <v>10.935203999999999</v>
      </c>
      <c r="CB26" s="43">
        <f t="shared" si="15"/>
        <v>0</v>
      </c>
      <c r="CC26" s="43">
        <f t="shared" si="15"/>
        <v>0</v>
      </c>
      <c r="CD26" s="43">
        <f t="shared" si="15"/>
        <v>0</v>
      </c>
      <c r="CE26" s="43">
        <f t="shared" si="15"/>
        <v>0</v>
      </c>
      <c r="CF26" s="43">
        <f t="shared" si="15"/>
        <v>0</v>
      </c>
      <c r="CG26" s="43">
        <f t="shared" ref="CG26" si="16">CG27+CG28+CG29+CG30+CG31+CG32+CG33+CG34+CG35+CG36+CG37+CG38+CG39+CG40+CG41+CG42+CG43</f>
        <v>0</v>
      </c>
      <c r="CH26" s="43"/>
    </row>
    <row r="27" spans="1:86" s="37" customFormat="1" ht="48" customHeight="1" x14ac:dyDescent="0.2">
      <c r="A27" s="36"/>
      <c r="B27" s="67" t="s">
        <v>96</v>
      </c>
      <c r="C27" s="68" t="s">
        <v>97</v>
      </c>
      <c r="D27" s="69" t="s">
        <v>78</v>
      </c>
      <c r="E27" s="70" t="s">
        <v>79</v>
      </c>
      <c r="F27" s="70" t="s">
        <v>79</v>
      </c>
      <c r="G27" s="70" t="s">
        <v>79</v>
      </c>
      <c r="H27" s="70" t="s">
        <v>79</v>
      </c>
      <c r="I27" s="70">
        <v>0</v>
      </c>
      <c r="J27" s="70">
        <v>0</v>
      </c>
      <c r="K27" s="43" t="s">
        <v>79</v>
      </c>
      <c r="L27" s="43" t="s">
        <v>79</v>
      </c>
      <c r="M27" s="43" t="s">
        <v>79</v>
      </c>
      <c r="N27" s="43" t="s">
        <v>79</v>
      </c>
      <c r="O27" s="70">
        <v>0</v>
      </c>
      <c r="P27" s="70">
        <v>0</v>
      </c>
      <c r="Q27" s="70">
        <v>0</v>
      </c>
      <c r="R27" s="70">
        <v>0</v>
      </c>
      <c r="S27" s="70">
        <v>0</v>
      </c>
      <c r="T27" s="70">
        <v>0</v>
      </c>
      <c r="U27" s="70">
        <v>0</v>
      </c>
      <c r="V27" s="70">
        <v>0</v>
      </c>
      <c r="W27" s="70">
        <v>0</v>
      </c>
      <c r="X27" s="70">
        <v>0</v>
      </c>
      <c r="Y27" s="70">
        <v>0</v>
      </c>
      <c r="Z27" s="70">
        <v>0</v>
      </c>
      <c r="AA27" s="70">
        <v>0</v>
      </c>
      <c r="AB27" s="70">
        <v>0</v>
      </c>
      <c r="AC27" s="70">
        <v>0</v>
      </c>
      <c r="AD27" s="70">
        <v>0</v>
      </c>
      <c r="AE27" s="70">
        <v>0</v>
      </c>
      <c r="AF27" s="70">
        <v>0</v>
      </c>
      <c r="AG27" s="70">
        <v>0</v>
      </c>
      <c r="AH27" s="70">
        <v>0</v>
      </c>
      <c r="AI27" s="70">
        <v>0</v>
      </c>
      <c r="AJ27" s="70">
        <v>0</v>
      </c>
      <c r="AK27" s="70">
        <v>0</v>
      </c>
      <c r="AL27" s="70">
        <v>0</v>
      </c>
      <c r="AM27" s="70">
        <v>0</v>
      </c>
      <c r="AN27" s="70">
        <v>0</v>
      </c>
      <c r="AO27" s="70">
        <v>0</v>
      </c>
      <c r="AP27" s="43" t="s">
        <v>79</v>
      </c>
      <c r="AQ27" s="43" t="s">
        <v>79</v>
      </c>
      <c r="AR27" s="43" t="s">
        <v>79</v>
      </c>
      <c r="AS27" s="43" t="s">
        <v>79</v>
      </c>
      <c r="AT27" s="70">
        <v>0</v>
      </c>
      <c r="AU27" s="70">
        <v>0</v>
      </c>
      <c r="AV27" s="70">
        <v>0</v>
      </c>
      <c r="AW27" s="70">
        <v>0</v>
      </c>
      <c r="AX27" s="70">
        <v>0</v>
      </c>
      <c r="AY27" s="43" t="s">
        <v>79</v>
      </c>
      <c r="AZ27" s="43" t="s">
        <v>79</v>
      </c>
      <c r="BA27" s="43" t="s">
        <v>79</v>
      </c>
      <c r="BB27" s="43" t="s">
        <v>79</v>
      </c>
      <c r="BC27" s="43" t="s">
        <v>79</v>
      </c>
      <c r="BD27" s="70">
        <v>0</v>
      </c>
      <c r="BE27" s="70">
        <v>0</v>
      </c>
      <c r="BF27" s="70">
        <v>0</v>
      </c>
      <c r="BG27" s="70">
        <v>0</v>
      </c>
      <c r="BH27" s="70">
        <v>0</v>
      </c>
      <c r="BI27" s="43" t="s">
        <v>79</v>
      </c>
      <c r="BJ27" s="43" t="s">
        <v>79</v>
      </c>
      <c r="BK27" s="43" t="s">
        <v>79</v>
      </c>
      <c r="BL27" s="43" t="s">
        <v>79</v>
      </c>
      <c r="BM27" s="43" t="s">
        <v>79</v>
      </c>
      <c r="BN27" s="70">
        <v>0</v>
      </c>
      <c r="BO27" s="70">
        <v>0</v>
      </c>
      <c r="BP27" s="70">
        <v>0</v>
      </c>
      <c r="BQ27" s="70">
        <v>0</v>
      </c>
      <c r="BR27" s="70">
        <v>0</v>
      </c>
      <c r="BS27" s="43" t="s">
        <v>79</v>
      </c>
      <c r="BT27" s="43" t="s">
        <v>79</v>
      </c>
      <c r="BU27" s="43" t="s">
        <v>79</v>
      </c>
      <c r="BV27" s="43" t="s">
        <v>79</v>
      </c>
      <c r="BW27" s="43" t="s">
        <v>79</v>
      </c>
      <c r="BX27" s="7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66"/>
    </row>
    <row r="28" spans="1:86" s="37" customFormat="1" ht="56.25" customHeight="1" x14ac:dyDescent="0.2">
      <c r="A28" s="36"/>
      <c r="B28" s="67" t="s">
        <v>98</v>
      </c>
      <c r="C28" s="68" t="s">
        <v>99</v>
      </c>
      <c r="D28" s="69" t="s">
        <v>78</v>
      </c>
      <c r="E28" s="70" t="s">
        <v>79</v>
      </c>
      <c r="F28" s="70" t="s">
        <v>79</v>
      </c>
      <c r="G28" s="70" t="s">
        <v>79</v>
      </c>
      <c r="H28" s="70" t="s">
        <v>79</v>
      </c>
      <c r="I28" s="70">
        <v>0</v>
      </c>
      <c r="J28" s="70">
        <v>0</v>
      </c>
      <c r="K28" s="43" t="s">
        <v>79</v>
      </c>
      <c r="L28" s="43" t="s">
        <v>79</v>
      </c>
      <c r="M28" s="43" t="s">
        <v>79</v>
      </c>
      <c r="N28" s="43" t="s">
        <v>79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70">
        <v>0</v>
      </c>
      <c r="U28" s="70">
        <v>0</v>
      </c>
      <c r="V28" s="70">
        <v>0</v>
      </c>
      <c r="W28" s="70">
        <v>0</v>
      </c>
      <c r="X28" s="70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70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70">
        <v>0</v>
      </c>
      <c r="AL28" s="70">
        <v>0</v>
      </c>
      <c r="AM28" s="70">
        <v>0</v>
      </c>
      <c r="AN28" s="70">
        <v>0</v>
      </c>
      <c r="AO28" s="70">
        <v>0</v>
      </c>
      <c r="AP28" s="43" t="s">
        <v>79</v>
      </c>
      <c r="AQ28" s="43" t="s">
        <v>79</v>
      </c>
      <c r="AR28" s="43" t="s">
        <v>79</v>
      </c>
      <c r="AS28" s="43" t="s">
        <v>79</v>
      </c>
      <c r="AT28" s="70">
        <v>0</v>
      </c>
      <c r="AU28" s="70">
        <v>0</v>
      </c>
      <c r="AV28" s="70">
        <v>0</v>
      </c>
      <c r="AW28" s="70">
        <v>0</v>
      </c>
      <c r="AX28" s="70">
        <v>0</v>
      </c>
      <c r="AY28" s="43" t="s">
        <v>79</v>
      </c>
      <c r="AZ28" s="43" t="s">
        <v>79</v>
      </c>
      <c r="BA28" s="43" t="s">
        <v>79</v>
      </c>
      <c r="BB28" s="43" t="s">
        <v>79</v>
      </c>
      <c r="BC28" s="43" t="s">
        <v>79</v>
      </c>
      <c r="BD28" s="70">
        <v>0</v>
      </c>
      <c r="BE28" s="70">
        <v>0</v>
      </c>
      <c r="BF28" s="70">
        <v>0</v>
      </c>
      <c r="BG28" s="70">
        <v>0</v>
      </c>
      <c r="BH28" s="70">
        <v>0</v>
      </c>
      <c r="BI28" s="43" t="s">
        <v>79</v>
      </c>
      <c r="BJ28" s="43" t="s">
        <v>79</v>
      </c>
      <c r="BK28" s="43" t="s">
        <v>79</v>
      </c>
      <c r="BL28" s="43" t="s">
        <v>79</v>
      </c>
      <c r="BM28" s="43" t="s">
        <v>79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43" t="s">
        <v>79</v>
      </c>
      <c r="BT28" s="43" t="s">
        <v>79</v>
      </c>
      <c r="BU28" s="43" t="s">
        <v>79</v>
      </c>
      <c r="BV28" s="43" t="s">
        <v>79</v>
      </c>
      <c r="BW28" s="43" t="s">
        <v>79</v>
      </c>
      <c r="BX28" s="70">
        <v>0</v>
      </c>
      <c r="BY28" s="70">
        <v>0</v>
      </c>
      <c r="BZ28" s="70">
        <v>0</v>
      </c>
      <c r="CA28" s="70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66"/>
    </row>
    <row r="29" spans="1:86" s="37" customFormat="1" ht="25.5" x14ac:dyDescent="0.2">
      <c r="A29" s="36"/>
      <c r="B29" s="38" t="s">
        <v>100</v>
      </c>
      <c r="C29" s="62" t="s">
        <v>101</v>
      </c>
      <c r="D29" s="50" t="s">
        <v>78</v>
      </c>
      <c r="E29" s="43" t="s">
        <v>79</v>
      </c>
      <c r="F29" s="43" t="s">
        <v>79</v>
      </c>
      <c r="G29" s="43" t="s">
        <v>79</v>
      </c>
      <c r="H29" s="43" t="s">
        <v>79</v>
      </c>
      <c r="I29" s="43">
        <v>0</v>
      </c>
      <c r="J29" s="43">
        <v>0</v>
      </c>
      <c r="K29" s="43" t="s">
        <v>79</v>
      </c>
      <c r="L29" s="43" t="s">
        <v>79</v>
      </c>
      <c r="M29" s="43" t="s">
        <v>79</v>
      </c>
      <c r="N29" s="43" t="s">
        <v>79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 t="s">
        <v>79</v>
      </c>
      <c r="AQ29" s="43" t="s">
        <v>79</v>
      </c>
      <c r="AR29" s="43" t="s">
        <v>79</v>
      </c>
      <c r="AS29" s="43" t="s">
        <v>79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 t="s">
        <v>79</v>
      </c>
      <c r="AZ29" s="43" t="s">
        <v>79</v>
      </c>
      <c r="BA29" s="43" t="s">
        <v>79</v>
      </c>
      <c r="BB29" s="43" t="s">
        <v>79</v>
      </c>
      <c r="BC29" s="43" t="s">
        <v>79</v>
      </c>
      <c r="BD29" s="43">
        <v>0</v>
      </c>
      <c r="BE29" s="43">
        <v>0</v>
      </c>
      <c r="BF29" s="43">
        <v>0</v>
      </c>
      <c r="BG29" s="43">
        <v>0</v>
      </c>
      <c r="BH29" s="43">
        <v>0</v>
      </c>
      <c r="BI29" s="43" t="s">
        <v>79</v>
      </c>
      <c r="BJ29" s="43" t="s">
        <v>79</v>
      </c>
      <c r="BK29" s="43" t="s">
        <v>79</v>
      </c>
      <c r="BL29" s="43" t="s">
        <v>79</v>
      </c>
      <c r="BM29" s="43" t="s">
        <v>79</v>
      </c>
      <c r="BN29" s="43">
        <v>0</v>
      </c>
      <c r="BO29" s="43">
        <v>0</v>
      </c>
      <c r="BP29" s="43">
        <v>0</v>
      </c>
      <c r="BQ29" s="43">
        <v>0</v>
      </c>
      <c r="BR29" s="43">
        <v>0</v>
      </c>
      <c r="BS29" s="43" t="s">
        <v>79</v>
      </c>
      <c r="BT29" s="43" t="s">
        <v>79</v>
      </c>
      <c r="BU29" s="43" t="s">
        <v>79</v>
      </c>
      <c r="BV29" s="43" t="s">
        <v>79</v>
      </c>
      <c r="BW29" s="43" t="s">
        <v>79</v>
      </c>
      <c r="BX29" s="43">
        <v>0</v>
      </c>
      <c r="BY29" s="43">
        <v>0</v>
      </c>
      <c r="BZ29" s="43">
        <v>0</v>
      </c>
      <c r="CA29" s="43">
        <v>0</v>
      </c>
      <c r="CB29" s="43">
        <v>0</v>
      </c>
      <c r="CC29" s="43">
        <v>0</v>
      </c>
      <c r="CD29" s="43">
        <v>0</v>
      </c>
      <c r="CE29" s="43">
        <v>0</v>
      </c>
      <c r="CF29" s="43">
        <v>0</v>
      </c>
      <c r="CG29" s="43">
        <v>0</v>
      </c>
      <c r="CH29" s="43"/>
    </row>
    <row r="30" spans="1:86" s="37" customFormat="1" ht="25.5" x14ac:dyDescent="0.2">
      <c r="A30" s="36"/>
      <c r="B30" s="38" t="s">
        <v>103</v>
      </c>
      <c r="C30" s="62" t="s">
        <v>104</v>
      </c>
      <c r="D30" s="50" t="s">
        <v>78</v>
      </c>
      <c r="E30" s="43" t="s">
        <v>79</v>
      </c>
      <c r="F30" s="43" t="s">
        <v>79</v>
      </c>
      <c r="G30" s="43" t="s">
        <v>79</v>
      </c>
      <c r="H30" s="43" t="s">
        <v>79</v>
      </c>
      <c r="I30" s="43">
        <v>0</v>
      </c>
      <c r="J30" s="43">
        <v>0</v>
      </c>
      <c r="K30" s="43" t="s">
        <v>79</v>
      </c>
      <c r="L30" s="43" t="s">
        <v>79</v>
      </c>
      <c r="M30" s="43" t="s">
        <v>79</v>
      </c>
      <c r="N30" s="43" t="s">
        <v>79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 t="s">
        <v>79</v>
      </c>
      <c r="AQ30" s="43" t="s">
        <v>79</v>
      </c>
      <c r="AR30" s="43" t="s">
        <v>79</v>
      </c>
      <c r="AS30" s="43" t="s">
        <v>79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 t="s">
        <v>79</v>
      </c>
      <c r="AZ30" s="43" t="s">
        <v>79</v>
      </c>
      <c r="BA30" s="43" t="s">
        <v>79</v>
      </c>
      <c r="BB30" s="43" t="s">
        <v>79</v>
      </c>
      <c r="BC30" s="43" t="s">
        <v>79</v>
      </c>
      <c r="BD30" s="43">
        <v>0</v>
      </c>
      <c r="BE30" s="43">
        <v>0</v>
      </c>
      <c r="BF30" s="43">
        <v>0</v>
      </c>
      <c r="BG30" s="43">
        <v>0</v>
      </c>
      <c r="BH30" s="43">
        <v>0</v>
      </c>
      <c r="BI30" s="43" t="s">
        <v>79</v>
      </c>
      <c r="BJ30" s="43" t="s">
        <v>79</v>
      </c>
      <c r="BK30" s="43" t="s">
        <v>79</v>
      </c>
      <c r="BL30" s="43" t="s">
        <v>79</v>
      </c>
      <c r="BM30" s="43" t="s">
        <v>79</v>
      </c>
      <c r="BN30" s="43">
        <v>0</v>
      </c>
      <c r="BO30" s="43">
        <v>0</v>
      </c>
      <c r="BP30" s="43">
        <v>0</v>
      </c>
      <c r="BQ30" s="43">
        <v>0</v>
      </c>
      <c r="BR30" s="43">
        <v>0</v>
      </c>
      <c r="BS30" s="43" t="s">
        <v>79</v>
      </c>
      <c r="BT30" s="43" t="s">
        <v>79</v>
      </c>
      <c r="BU30" s="43" t="s">
        <v>79</v>
      </c>
      <c r="BV30" s="43" t="s">
        <v>79</v>
      </c>
      <c r="BW30" s="43" t="s">
        <v>79</v>
      </c>
      <c r="BX30" s="43">
        <v>0</v>
      </c>
      <c r="BY30" s="43">
        <v>0</v>
      </c>
      <c r="BZ30" s="43">
        <v>0</v>
      </c>
      <c r="CA30" s="43">
        <v>0</v>
      </c>
      <c r="CB30" s="43">
        <v>0</v>
      </c>
      <c r="CC30" s="43">
        <v>0</v>
      </c>
      <c r="CD30" s="43">
        <v>0</v>
      </c>
      <c r="CE30" s="43">
        <v>0</v>
      </c>
      <c r="CF30" s="43">
        <v>0</v>
      </c>
      <c r="CG30" s="43">
        <v>0</v>
      </c>
      <c r="CH30" s="43"/>
    </row>
    <row r="31" spans="1:86" s="37" customFormat="1" ht="25.5" x14ac:dyDescent="0.2">
      <c r="A31" s="36"/>
      <c r="B31" s="38" t="s">
        <v>105</v>
      </c>
      <c r="C31" s="62" t="s">
        <v>106</v>
      </c>
      <c r="D31" s="50" t="s">
        <v>78</v>
      </c>
      <c r="E31" s="43" t="s">
        <v>79</v>
      </c>
      <c r="F31" s="43" t="s">
        <v>79</v>
      </c>
      <c r="G31" s="43" t="s">
        <v>79</v>
      </c>
      <c r="H31" s="43" t="s">
        <v>79</v>
      </c>
      <c r="I31" s="43">
        <v>0</v>
      </c>
      <c r="J31" s="43">
        <v>0</v>
      </c>
      <c r="K31" s="43" t="s">
        <v>79</v>
      </c>
      <c r="L31" s="43" t="s">
        <v>79</v>
      </c>
      <c r="M31" s="43" t="s">
        <v>79</v>
      </c>
      <c r="N31" s="43" t="s">
        <v>79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 t="s">
        <v>79</v>
      </c>
      <c r="AQ31" s="43" t="s">
        <v>79</v>
      </c>
      <c r="AR31" s="43" t="s">
        <v>79</v>
      </c>
      <c r="AS31" s="43" t="s">
        <v>79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 t="s">
        <v>79</v>
      </c>
      <c r="AZ31" s="43" t="s">
        <v>79</v>
      </c>
      <c r="BA31" s="43" t="s">
        <v>79</v>
      </c>
      <c r="BB31" s="43" t="s">
        <v>79</v>
      </c>
      <c r="BC31" s="43" t="s">
        <v>79</v>
      </c>
      <c r="BD31" s="43">
        <v>0</v>
      </c>
      <c r="BE31" s="43">
        <v>0</v>
      </c>
      <c r="BF31" s="43">
        <v>0</v>
      </c>
      <c r="BG31" s="43">
        <v>0</v>
      </c>
      <c r="BH31" s="43">
        <v>0</v>
      </c>
      <c r="BI31" s="43" t="s">
        <v>79</v>
      </c>
      <c r="BJ31" s="43" t="s">
        <v>79</v>
      </c>
      <c r="BK31" s="43" t="s">
        <v>79</v>
      </c>
      <c r="BL31" s="43" t="s">
        <v>79</v>
      </c>
      <c r="BM31" s="43" t="s">
        <v>79</v>
      </c>
      <c r="BN31" s="43">
        <v>0</v>
      </c>
      <c r="BO31" s="43">
        <v>0</v>
      </c>
      <c r="BP31" s="43">
        <v>0</v>
      </c>
      <c r="BQ31" s="43">
        <v>0</v>
      </c>
      <c r="BR31" s="43">
        <v>0</v>
      </c>
      <c r="BS31" s="43" t="s">
        <v>79</v>
      </c>
      <c r="BT31" s="43" t="s">
        <v>79</v>
      </c>
      <c r="BU31" s="43" t="s">
        <v>79</v>
      </c>
      <c r="BV31" s="43" t="s">
        <v>79</v>
      </c>
      <c r="BW31" s="43" t="s">
        <v>79</v>
      </c>
      <c r="BX31" s="43">
        <v>0</v>
      </c>
      <c r="BY31" s="43">
        <v>0</v>
      </c>
      <c r="BZ31" s="43">
        <v>0</v>
      </c>
      <c r="CA31" s="43">
        <v>0</v>
      </c>
      <c r="CB31" s="43">
        <v>0</v>
      </c>
      <c r="CC31" s="43">
        <v>0</v>
      </c>
      <c r="CD31" s="43">
        <v>0</v>
      </c>
      <c r="CE31" s="43">
        <v>0</v>
      </c>
      <c r="CF31" s="43">
        <v>0</v>
      </c>
      <c r="CG31" s="43">
        <v>0</v>
      </c>
      <c r="CH31" s="43"/>
    </row>
    <row r="32" spans="1:86" s="37" customFormat="1" ht="25.5" x14ac:dyDescent="0.2">
      <c r="A32" s="36"/>
      <c r="B32" s="38" t="s">
        <v>107</v>
      </c>
      <c r="C32" s="62" t="s">
        <v>108</v>
      </c>
      <c r="D32" s="50" t="s">
        <v>78</v>
      </c>
      <c r="E32" s="43" t="s">
        <v>79</v>
      </c>
      <c r="F32" s="43" t="s">
        <v>79</v>
      </c>
      <c r="G32" s="43" t="s">
        <v>79</v>
      </c>
      <c r="H32" s="43" t="s">
        <v>79</v>
      </c>
      <c r="I32" s="43">
        <v>0</v>
      </c>
      <c r="J32" s="43">
        <v>0</v>
      </c>
      <c r="K32" s="43" t="s">
        <v>79</v>
      </c>
      <c r="L32" s="43" t="s">
        <v>79</v>
      </c>
      <c r="M32" s="43" t="s">
        <v>79</v>
      </c>
      <c r="N32" s="43" t="s">
        <v>79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 t="s">
        <v>79</v>
      </c>
      <c r="AQ32" s="43" t="s">
        <v>79</v>
      </c>
      <c r="AR32" s="43" t="s">
        <v>79</v>
      </c>
      <c r="AS32" s="43" t="s">
        <v>79</v>
      </c>
      <c r="AT32" s="43">
        <v>0</v>
      </c>
      <c r="AU32" s="43">
        <v>0</v>
      </c>
      <c r="AV32" s="43">
        <v>0</v>
      </c>
      <c r="AW32" s="43">
        <v>0</v>
      </c>
      <c r="AX32" s="43">
        <v>0</v>
      </c>
      <c r="AY32" s="43" t="s">
        <v>79</v>
      </c>
      <c r="AZ32" s="43" t="s">
        <v>79</v>
      </c>
      <c r="BA32" s="43" t="s">
        <v>79</v>
      </c>
      <c r="BB32" s="43" t="s">
        <v>79</v>
      </c>
      <c r="BC32" s="43" t="s">
        <v>79</v>
      </c>
      <c r="BD32" s="43">
        <v>0</v>
      </c>
      <c r="BE32" s="43">
        <v>0</v>
      </c>
      <c r="BF32" s="43">
        <v>0</v>
      </c>
      <c r="BG32" s="43">
        <v>0</v>
      </c>
      <c r="BH32" s="43">
        <v>0</v>
      </c>
      <c r="BI32" s="43" t="s">
        <v>79</v>
      </c>
      <c r="BJ32" s="43" t="s">
        <v>79</v>
      </c>
      <c r="BK32" s="43" t="s">
        <v>79</v>
      </c>
      <c r="BL32" s="43" t="s">
        <v>79</v>
      </c>
      <c r="BM32" s="43" t="s">
        <v>79</v>
      </c>
      <c r="BN32" s="43">
        <v>0</v>
      </c>
      <c r="BO32" s="43">
        <v>0</v>
      </c>
      <c r="BP32" s="43">
        <v>0</v>
      </c>
      <c r="BQ32" s="43">
        <v>0</v>
      </c>
      <c r="BR32" s="43">
        <v>0</v>
      </c>
      <c r="BS32" s="43" t="s">
        <v>79</v>
      </c>
      <c r="BT32" s="43" t="s">
        <v>79</v>
      </c>
      <c r="BU32" s="43" t="s">
        <v>79</v>
      </c>
      <c r="BV32" s="43" t="s">
        <v>79</v>
      </c>
      <c r="BW32" s="43" t="s">
        <v>79</v>
      </c>
      <c r="BX32" s="43">
        <v>0</v>
      </c>
      <c r="BY32" s="43">
        <v>0</v>
      </c>
      <c r="BZ32" s="43">
        <v>0</v>
      </c>
      <c r="CA32" s="43">
        <v>0</v>
      </c>
      <c r="CB32" s="43">
        <v>0</v>
      </c>
      <c r="CC32" s="43">
        <v>0</v>
      </c>
      <c r="CD32" s="43">
        <v>0</v>
      </c>
      <c r="CE32" s="43">
        <v>0</v>
      </c>
      <c r="CF32" s="43">
        <v>0</v>
      </c>
      <c r="CG32" s="43">
        <v>0</v>
      </c>
      <c r="CH32" s="43"/>
    </row>
    <row r="33" spans="1:86" s="37" customFormat="1" ht="25.5" x14ac:dyDescent="0.2">
      <c r="A33" s="36"/>
      <c r="B33" s="38" t="s">
        <v>109</v>
      </c>
      <c r="C33" s="62" t="s">
        <v>110</v>
      </c>
      <c r="D33" s="50" t="s">
        <v>78</v>
      </c>
      <c r="E33" s="43" t="s">
        <v>79</v>
      </c>
      <c r="F33" s="43" t="s">
        <v>79</v>
      </c>
      <c r="G33" s="43" t="s">
        <v>79</v>
      </c>
      <c r="H33" s="43" t="s">
        <v>79</v>
      </c>
      <c r="I33" s="43">
        <v>0</v>
      </c>
      <c r="J33" s="43">
        <v>0</v>
      </c>
      <c r="K33" s="43" t="s">
        <v>79</v>
      </c>
      <c r="L33" s="43" t="s">
        <v>79</v>
      </c>
      <c r="M33" s="43" t="s">
        <v>79</v>
      </c>
      <c r="N33" s="43" t="s">
        <v>79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</v>
      </c>
      <c r="AF33" s="43">
        <v>0</v>
      </c>
      <c r="AG33" s="43">
        <v>0</v>
      </c>
      <c r="AH33" s="43">
        <v>0</v>
      </c>
      <c r="AI33" s="43">
        <v>0</v>
      </c>
      <c r="AJ33" s="43">
        <v>0</v>
      </c>
      <c r="AK33" s="43">
        <v>0</v>
      </c>
      <c r="AL33" s="43">
        <v>0</v>
      </c>
      <c r="AM33" s="43">
        <v>0</v>
      </c>
      <c r="AN33" s="43">
        <v>0</v>
      </c>
      <c r="AO33" s="43">
        <v>0</v>
      </c>
      <c r="AP33" s="43" t="s">
        <v>79</v>
      </c>
      <c r="AQ33" s="43" t="s">
        <v>79</v>
      </c>
      <c r="AR33" s="43" t="s">
        <v>79</v>
      </c>
      <c r="AS33" s="43" t="s">
        <v>79</v>
      </c>
      <c r="AT33" s="43">
        <v>0</v>
      </c>
      <c r="AU33" s="43">
        <v>0</v>
      </c>
      <c r="AV33" s="43">
        <v>0</v>
      </c>
      <c r="AW33" s="43">
        <v>0</v>
      </c>
      <c r="AX33" s="43">
        <v>0</v>
      </c>
      <c r="AY33" s="43" t="s">
        <v>79</v>
      </c>
      <c r="AZ33" s="43" t="s">
        <v>79</v>
      </c>
      <c r="BA33" s="43" t="s">
        <v>79</v>
      </c>
      <c r="BB33" s="43" t="s">
        <v>79</v>
      </c>
      <c r="BC33" s="43" t="s">
        <v>79</v>
      </c>
      <c r="BD33" s="43">
        <v>0</v>
      </c>
      <c r="BE33" s="43">
        <v>0</v>
      </c>
      <c r="BF33" s="43">
        <v>0</v>
      </c>
      <c r="BG33" s="43">
        <v>0</v>
      </c>
      <c r="BH33" s="43">
        <v>0</v>
      </c>
      <c r="BI33" s="43" t="s">
        <v>79</v>
      </c>
      <c r="BJ33" s="43" t="s">
        <v>79</v>
      </c>
      <c r="BK33" s="43" t="s">
        <v>79</v>
      </c>
      <c r="BL33" s="43" t="s">
        <v>79</v>
      </c>
      <c r="BM33" s="43" t="s">
        <v>79</v>
      </c>
      <c r="BN33" s="43">
        <v>0</v>
      </c>
      <c r="BO33" s="43">
        <v>0</v>
      </c>
      <c r="BP33" s="43">
        <v>0</v>
      </c>
      <c r="BQ33" s="43">
        <v>0</v>
      </c>
      <c r="BR33" s="43">
        <v>0</v>
      </c>
      <c r="BS33" s="43" t="s">
        <v>79</v>
      </c>
      <c r="BT33" s="43" t="s">
        <v>79</v>
      </c>
      <c r="BU33" s="43" t="s">
        <v>79</v>
      </c>
      <c r="BV33" s="43" t="s">
        <v>79</v>
      </c>
      <c r="BW33" s="43" t="s">
        <v>79</v>
      </c>
      <c r="BX33" s="43">
        <v>0</v>
      </c>
      <c r="BY33" s="43">
        <v>0</v>
      </c>
      <c r="BZ33" s="43">
        <v>0</v>
      </c>
      <c r="CA33" s="43">
        <v>0</v>
      </c>
      <c r="CB33" s="43">
        <v>0</v>
      </c>
      <c r="CC33" s="43">
        <v>0</v>
      </c>
      <c r="CD33" s="43">
        <v>0</v>
      </c>
      <c r="CE33" s="43">
        <v>0</v>
      </c>
      <c r="CF33" s="43">
        <v>0</v>
      </c>
      <c r="CG33" s="43">
        <v>0</v>
      </c>
      <c r="CH33" s="43"/>
    </row>
    <row r="34" spans="1:86" s="37" customFormat="1" x14ac:dyDescent="0.2">
      <c r="A34" s="36"/>
      <c r="B34" s="38" t="s">
        <v>111</v>
      </c>
      <c r="C34" s="62" t="s">
        <v>112</v>
      </c>
      <c r="D34" s="50" t="s">
        <v>78</v>
      </c>
      <c r="E34" s="43" t="s">
        <v>79</v>
      </c>
      <c r="F34" s="43" t="s">
        <v>79</v>
      </c>
      <c r="G34" s="43" t="s">
        <v>79</v>
      </c>
      <c r="H34" s="43" t="s">
        <v>79</v>
      </c>
      <c r="I34" s="43">
        <v>0</v>
      </c>
      <c r="J34" s="43">
        <v>0</v>
      </c>
      <c r="K34" s="43" t="s">
        <v>79</v>
      </c>
      <c r="L34" s="43" t="s">
        <v>79</v>
      </c>
      <c r="M34" s="43" t="s">
        <v>79</v>
      </c>
      <c r="N34" s="43" t="s">
        <v>79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 t="s">
        <v>79</v>
      </c>
      <c r="AQ34" s="43" t="s">
        <v>79</v>
      </c>
      <c r="AR34" s="43" t="s">
        <v>79</v>
      </c>
      <c r="AS34" s="43" t="s">
        <v>79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 t="s">
        <v>79</v>
      </c>
      <c r="AZ34" s="43" t="s">
        <v>79</v>
      </c>
      <c r="BA34" s="43" t="s">
        <v>79</v>
      </c>
      <c r="BB34" s="43" t="s">
        <v>79</v>
      </c>
      <c r="BC34" s="43" t="s">
        <v>79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 t="s">
        <v>79</v>
      </c>
      <c r="BJ34" s="43" t="s">
        <v>79</v>
      </c>
      <c r="BK34" s="43" t="s">
        <v>79</v>
      </c>
      <c r="BL34" s="43" t="s">
        <v>79</v>
      </c>
      <c r="BM34" s="43" t="s">
        <v>79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 t="s">
        <v>79</v>
      </c>
      <c r="BT34" s="43" t="s">
        <v>79</v>
      </c>
      <c r="BU34" s="43" t="s">
        <v>79</v>
      </c>
      <c r="BV34" s="43" t="s">
        <v>79</v>
      </c>
      <c r="BW34" s="43" t="s">
        <v>79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/>
    </row>
    <row r="35" spans="1:86" s="37" customFormat="1" ht="38.25" x14ac:dyDescent="0.2">
      <c r="A35" s="36"/>
      <c r="B35" s="38" t="s">
        <v>111</v>
      </c>
      <c r="C35" s="62" t="s">
        <v>113</v>
      </c>
      <c r="D35" s="50" t="s">
        <v>78</v>
      </c>
      <c r="E35" s="43" t="s">
        <v>79</v>
      </c>
      <c r="F35" s="43" t="s">
        <v>79</v>
      </c>
      <c r="G35" s="43" t="s">
        <v>79</v>
      </c>
      <c r="H35" s="43" t="s">
        <v>79</v>
      </c>
      <c r="I35" s="43">
        <v>0</v>
      </c>
      <c r="J35" s="43">
        <v>0</v>
      </c>
      <c r="K35" s="43" t="s">
        <v>79</v>
      </c>
      <c r="L35" s="43" t="s">
        <v>79</v>
      </c>
      <c r="M35" s="43" t="s">
        <v>79</v>
      </c>
      <c r="N35" s="43" t="s">
        <v>79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3">
        <v>0</v>
      </c>
      <c r="AB35" s="43">
        <v>0</v>
      </c>
      <c r="AC35" s="43">
        <v>0</v>
      </c>
      <c r="AD35" s="43">
        <v>0</v>
      </c>
      <c r="AE35" s="43">
        <v>0</v>
      </c>
      <c r="AF35" s="43">
        <v>0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43">
        <v>0</v>
      </c>
      <c r="AP35" s="43" t="s">
        <v>79</v>
      </c>
      <c r="AQ35" s="43" t="s">
        <v>79</v>
      </c>
      <c r="AR35" s="43" t="s">
        <v>79</v>
      </c>
      <c r="AS35" s="43" t="s">
        <v>79</v>
      </c>
      <c r="AT35" s="43">
        <v>0</v>
      </c>
      <c r="AU35" s="43">
        <v>0</v>
      </c>
      <c r="AV35" s="43">
        <v>0</v>
      </c>
      <c r="AW35" s="43">
        <v>0</v>
      </c>
      <c r="AX35" s="43">
        <v>0</v>
      </c>
      <c r="AY35" s="43" t="s">
        <v>79</v>
      </c>
      <c r="AZ35" s="43" t="s">
        <v>79</v>
      </c>
      <c r="BA35" s="43" t="s">
        <v>79</v>
      </c>
      <c r="BB35" s="43" t="s">
        <v>79</v>
      </c>
      <c r="BC35" s="43" t="s">
        <v>79</v>
      </c>
      <c r="BD35" s="43">
        <v>0</v>
      </c>
      <c r="BE35" s="43">
        <v>0</v>
      </c>
      <c r="BF35" s="43">
        <v>0</v>
      </c>
      <c r="BG35" s="43">
        <v>0</v>
      </c>
      <c r="BH35" s="43">
        <v>0</v>
      </c>
      <c r="BI35" s="43" t="s">
        <v>79</v>
      </c>
      <c r="BJ35" s="43" t="s">
        <v>79</v>
      </c>
      <c r="BK35" s="43" t="s">
        <v>79</v>
      </c>
      <c r="BL35" s="43" t="s">
        <v>79</v>
      </c>
      <c r="BM35" s="43" t="s">
        <v>79</v>
      </c>
      <c r="BN35" s="43">
        <v>0</v>
      </c>
      <c r="BO35" s="43">
        <v>0</v>
      </c>
      <c r="BP35" s="43">
        <v>0</v>
      </c>
      <c r="BQ35" s="43">
        <v>0</v>
      </c>
      <c r="BR35" s="43">
        <v>0</v>
      </c>
      <c r="BS35" s="43" t="s">
        <v>79</v>
      </c>
      <c r="BT35" s="43" t="s">
        <v>79</v>
      </c>
      <c r="BU35" s="43" t="s">
        <v>79</v>
      </c>
      <c r="BV35" s="43" t="s">
        <v>79</v>
      </c>
      <c r="BW35" s="43" t="s">
        <v>79</v>
      </c>
      <c r="BX35" s="43">
        <v>0</v>
      </c>
      <c r="BY35" s="43">
        <v>0</v>
      </c>
      <c r="BZ35" s="43">
        <v>0</v>
      </c>
      <c r="CA35" s="43">
        <v>0</v>
      </c>
      <c r="CB35" s="43">
        <v>0</v>
      </c>
      <c r="CC35" s="43">
        <v>0</v>
      </c>
      <c r="CD35" s="43">
        <v>0</v>
      </c>
      <c r="CE35" s="43">
        <v>0</v>
      </c>
      <c r="CF35" s="43">
        <v>0</v>
      </c>
      <c r="CG35" s="43">
        <v>0</v>
      </c>
      <c r="CH35" s="43"/>
    </row>
    <row r="36" spans="1:86" s="37" customFormat="1" ht="38.25" x14ac:dyDescent="0.2">
      <c r="A36" s="36"/>
      <c r="B36" s="38" t="s">
        <v>111</v>
      </c>
      <c r="C36" s="62" t="s">
        <v>114</v>
      </c>
      <c r="D36" s="50" t="s">
        <v>78</v>
      </c>
      <c r="E36" s="43" t="s">
        <v>79</v>
      </c>
      <c r="F36" s="43" t="s">
        <v>79</v>
      </c>
      <c r="G36" s="43" t="s">
        <v>79</v>
      </c>
      <c r="H36" s="43" t="s">
        <v>79</v>
      </c>
      <c r="I36" s="43">
        <v>0</v>
      </c>
      <c r="J36" s="43">
        <v>0</v>
      </c>
      <c r="K36" s="43" t="s">
        <v>79</v>
      </c>
      <c r="L36" s="43" t="s">
        <v>79</v>
      </c>
      <c r="M36" s="43" t="s">
        <v>79</v>
      </c>
      <c r="N36" s="43" t="s">
        <v>79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3">
        <v>0</v>
      </c>
      <c r="AB36" s="43">
        <v>0</v>
      </c>
      <c r="AC36" s="43">
        <v>0</v>
      </c>
      <c r="AD36" s="43">
        <v>0</v>
      </c>
      <c r="AE36" s="43">
        <v>0</v>
      </c>
      <c r="AF36" s="43">
        <v>0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 t="s">
        <v>79</v>
      </c>
      <c r="AQ36" s="43" t="s">
        <v>79</v>
      </c>
      <c r="AR36" s="43" t="s">
        <v>79</v>
      </c>
      <c r="AS36" s="43" t="s">
        <v>79</v>
      </c>
      <c r="AT36" s="43">
        <v>0</v>
      </c>
      <c r="AU36" s="43">
        <v>0</v>
      </c>
      <c r="AV36" s="43">
        <v>0</v>
      </c>
      <c r="AW36" s="43">
        <v>0</v>
      </c>
      <c r="AX36" s="43">
        <v>0</v>
      </c>
      <c r="AY36" s="43" t="s">
        <v>79</v>
      </c>
      <c r="AZ36" s="43" t="s">
        <v>79</v>
      </c>
      <c r="BA36" s="43" t="s">
        <v>79</v>
      </c>
      <c r="BB36" s="43" t="s">
        <v>79</v>
      </c>
      <c r="BC36" s="43" t="s">
        <v>79</v>
      </c>
      <c r="BD36" s="43">
        <v>0</v>
      </c>
      <c r="BE36" s="43">
        <v>0</v>
      </c>
      <c r="BF36" s="43">
        <v>0</v>
      </c>
      <c r="BG36" s="43">
        <v>0</v>
      </c>
      <c r="BH36" s="43">
        <v>0</v>
      </c>
      <c r="BI36" s="43" t="s">
        <v>79</v>
      </c>
      <c r="BJ36" s="43" t="s">
        <v>79</v>
      </c>
      <c r="BK36" s="43" t="s">
        <v>79</v>
      </c>
      <c r="BL36" s="43" t="s">
        <v>79</v>
      </c>
      <c r="BM36" s="43" t="s">
        <v>79</v>
      </c>
      <c r="BN36" s="43">
        <v>0</v>
      </c>
      <c r="BO36" s="43">
        <v>0</v>
      </c>
      <c r="BP36" s="43">
        <v>0</v>
      </c>
      <c r="BQ36" s="43">
        <v>0</v>
      </c>
      <c r="BR36" s="43">
        <v>0</v>
      </c>
      <c r="BS36" s="43" t="s">
        <v>79</v>
      </c>
      <c r="BT36" s="43" t="s">
        <v>79</v>
      </c>
      <c r="BU36" s="43" t="s">
        <v>79</v>
      </c>
      <c r="BV36" s="43" t="s">
        <v>79</v>
      </c>
      <c r="BW36" s="43" t="s">
        <v>79</v>
      </c>
      <c r="BX36" s="43">
        <v>0</v>
      </c>
      <c r="BY36" s="43">
        <v>0</v>
      </c>
      <c r="BZ36" s="43">
        <v>0</v>
      </c>
      <c r="CA36" s="43">
        <v>0</v>
      </c>
      <c r="CB36" s="43">
        <v>0</v>
      </c>
      <c r="CC36" s="43">
        <v>0</v>
      </c>
      <c r="CD36" s="43">
        <v>0</v>
      </c>
      <c r="CE36" s="43">
        <v>0</v>
      </c>
      <c r="CF36" s="43">
        <v>0</v>
      </c>
      <c r="CG36" s="43">
        <v>0</v>
      </c>
      <c r="CH36" s="43"/>
    </row>
    <row r="37" spans="1:86" s="37" customFormat="1" ht="38.25" x14ac:dyDescent="0.2">
      <c r="A37" s="36"/>
      <c r="B37" s="38" t="s">
        <v>111</v>
      </c>
      <c r="C37" s="62" t="s">
        <v>115</v>
      </c>
      <c r="D37" s="50" t="s">
        <v>78</v>
      </c>
      <c r="E37" s="43" t="s">
        <v>79</v>
      </c>
      <c r="F37" s="43" t="s">
        <v>79</v>
      </c>
      <c r="G37" s="43" t="s">
        <v>79</v>
      </c>
      <c r="H37" s="43" t="s">
        <v>79</v>
      </c>
      <c r="I37" s="43">
        <v>0</v>
      </c>
      <c r="J37" s="43">
        <v>0</v>
      </c>
      <c r="K37" s="43" t="s">
        <v>79</v>
      </c>
      <c r="L37" s="43" t="s">
        <v>79</v>
      </c>
      <c r="M37" s="43" t="s">
        <v>79</v>
      </c>
      <c r="N37" s="43" t="s">
        <v>79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43">
        <v>0</v>
      </c>
      <c r="AP37" s="43" t="s">
        <v>79</v>
      </c>
      <c r="AQ37" s="43" t="s">
        <v>79</v>
      </c>
      <c r="AR37" s="43" t="s">
        <v>79</v>
      </c>
      <c r="AS37" s="43" t="s">
        <v>79</v>
      </c>
      <c r="AT37" s="43">
        <v>0</v>
      </c>
      <c r="AU37" s="43">
        <v>0</v>
      </c>
      <c r="AV37" s="43">
        <v>0</v>
      </c>
      <c r="AW37" s="43">
        <v>0</v>
      </c>
      <c r="AX37" s="43">
        <v>0</v>
      </c>
      <c r="AY37" s="43" t="s">
        <v>79</v>
      </c>
      <c r="AZ37" s="43" t="s">
        <v>79</v>
      </c>
      <c r="BA37" s="43" t="s">
        <v>79</v>
      </c>
      <c r="BB37" s="43" t="s">
        <v>79</v>
      </c>
      <c r="BC37" s="43" t="s">
        <v>79</v>
      </c>
      <c r="BD37" s="43">
        <v>0</v>
      </c>
      <c r="BE37" s="43">
        <v>0</v>
      </c>
      <c r="BF37" s="43">
        <v>0</v>
      </c>
      <c r="BG37" s="43">
        <v>0</v>
      </c>
      <c r="BH37" s="43">
        <v>0</v>
      </c>
      <c r="BI37" s="43" t="s">
        <v>79</v>
      </c>
      <c r="BJ37" s="43" t="s">
        <v>79</v>
      </c>
      <c r="BK37" s="43" t="s">
        <v>79</v>
      </c>
      <c r="BL37" s="43" t="s">
        <v>79</v>
      </c>
      <c r="BM37" s="43" t="s">
        <v>79</v>
      </c>
      <c r="BN37" s="43">
        <v>0</v>
      </c>
      <c r="BO37" s="43">
        <v>0</v>
      </c>
      <c r="BP37" s="43">
        <v>0</v>
      </c>
      <c r="BQ37" s="43">
        <v>0</v>
      </c>
      <c r="BR37" s="43">
        <v>0</v>
      </c>
      <c r="BS37" s="43" t="s">
        <v>79</v>
      </c>
      <c r="BT37" s="43" t="s">
        <v>79</v>
      </c>
      <c r="BU37" s="43" t="s">
        <v>79</v>
      </c>
      <c r="BV37" s="43" t="s">
        <v>79</v>
      </c>
      <c r="BW37" s="43" t="s">
        <v>79</v>
      </c>
      <c r="BX37" s="43">
        <v>0</v>
      </c>
      <c r="BY37" s="43">
        <v>0</v>
      </c>
      <c r="BZ37" s="43">
        <v>0</v>
      </c>
      <c r="CA37" s="43">
        <v>0</v>
      </c>
      <c r="CB37" s="43">
        <v>0</v>
      </c>
      <c r="CC37" s="43">
        <v>0</v>
      </c>
      <c r="CD37" s="43">
        <v>0</v>
      </c>
      <c r="CE37" s="43">
        <v>0</v>
      </c>
      <c r="CF37" s="43">
        <v>0</v>
      </c>
      <c r="CG37" s="43">
        <v>0</v>
      </c>
      <c r="CH37" s="43"/>
    </row>
    <row r="38" spans="1:86" s="37" customFormat="1" x14ac:dyDescent="0.2">
      <c r="A38" s="36"/>
      <c r="B38" s="38" t="s">
        <v>116</v>
      </c>
      <c r="C38" s="62" t="s">
        <v>112</v>
      </c>
      <c r="D38" s="50" t="s">
        <v>78</v>
      </c>
      <c r="E38" s="43" t="s">
        <v>79</v>
      </c>
      <c r="F38" s="43" t="s">
        <v>79</v>
      </c>
      <c r="G38" s="43" t="s">
        <v>79</v>
      </c>
      <c r="H38" s="43" t="s">
        <v>79</v>
      </c>
      <c r="I38" s="43">
        <v>0</v>
      </c>
      <c r="J38" s="43">
        <v>0</v>
      </c>
      <c r="K38" s="43" t="s">
        <v>79</v>
      </c>
      <c r="L38" s="43" t="s">
        <v>79</v>
      </c>
      <c r="M38" s="43" t="s">
        <v>79</v>
      </c>
      <c r="N38" s="43" t="s">
        <v>79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3">
        <v>0</v>
      </c>
      <c r="AJ38" s="43">
        <v>0</v>
      </c>
      <c r="AK38" s="43">
        <v>0</v>
      </c>
      <c r="AL38" s="43">
        <v>0</v>
      </c>
      <c r="AM38" s="43">
        <v>0</v>
      </c>
      <c r="AN38" s="43">
        <v>0</v>
      </c>
      <c r="AO38" s="43">
        <v>0</v>
      </c>
      <c r="AP38" s="43" t="s">
        <v>79</v>
      </c>
      <c r="AQ38" s="43" t="s">
        <v>79</v>
      </c>
      <c r="AR38" s="43" t="s">
        <v>79</v>
      </c>
      <c r="AS38" s="43" t="s">
        <v>79</v>
      </c>
      <c r="AT38" s="43">
        <v>0</v>
      </c>
      <c r="AU38" s="43">
        <v>0</v>
      </c>
      <c r="AV38" s="43">
        <v>0</v>
      </c>
      <c r="AW38" s="43">
        <v>0</v>
      </c>
      <c r="AX38" s="43">
        <v>0</v>
      </c>
      <c r="AY38" s="43" t="s">
        <v>79</v>
      </c>
      <c r="AZ38" s="43" t="s">
        <v>79</v>
      </c>
      <c r="BA38" s="43" t="s">
        <v>79</v>
      </c>
      <c r="BB38" s="43" t="s">
        <v>79</v>
      </c>
      <c r="BC38" s="43" t="s">
        <v>79</v>
      </c>
      <c r="BD38" s="43">
        <v>0</v>
      </c>
      <c r="BE38" s="43">
        <v>0</v>
      </c>
      <c r="BF38" s="43">
        <v>0</v>
      </c>
      <c r="BG38" s="43">
        <v>0</v>
      </c>
      <c r="BH38" s="43">
        <v>0</v>
      </c>
      <c r="BI38" s="43" t="s">
        <v>79</v>
      </c>
      <c r="BJ38" s="43" t="s">
        <v>79</v>
      </c>
      <c r="BK38" s="43" t="s">
        <v>79</v>
      </c>
      <c r="BL38" s="43" t="s">
        <v>79</v>
      </c>
      <c r="BM38" s="43" t="s">
        <v>79</v>
      </c>
      <c r="BN38" s="43">
        <v>0</v>
      </c>
      <c r="BO38" s="43">
        <v>0</v>
      </c>
      <c r="BP38" s="43">
        <v>0</v>
      </c>
      <c r="BQ38" s="43">
        <v>0</v>
      </c>
      <c r="BR38" s="43">
        <v>0</v>
      </c>
      <c r="BS38" s="43" t="s">
        <v>79</v>
      </c>
      <c r="BT38" s="43" t="s">
        <v>79</v>
      </c>
      <c r="BU38" s="43" t="s">
        <v>79</v>
      </c>
      <c r="BV38" s="43" t="s">
        <v>79</v>
      </c>
      <c r="BW38" s="43" t="s">
        <v>79</v>
      </c>
      <c r="BX38" s="43">
        <v>0</v>
      </c>
      <c r="BY38" s="43">
        <v>0</v>
      </c>
      <c r="BZ38" s="43">
        <v>0</v>
      </c>
      <c r="CA38" s="43">
        <v>0</v>
      </c>
      <c r="CB38" s="43">
        <v>0</v>
      </c>
      <c r="CC38" s="43">
        <v>0</v>
      </c>
      <c r="CD38" s="43">
        <v>0</v>
      </c>
      <c r="CE38" s="43">
        <v>0</v>
      </c>
      <c r="CF38" s="43">
        <v>0</v>
      </c>
      <c r="CG38" s="43">
        <v>0</v>
      </c>
      <c r="CH38" s="43"/>
    </row>
    <row r="39" spans="1:86" s="37" customFormat="1" ht="38.25" x14ac:dyDescent="0.2">
      <c r="A39" s="36"/>
      <c r="B39" s="38" t="s">
        <v>116</v>
      </c>
      <c r="C39" s="62" t="s">
        <v>113</v>
      </c>
      <c r="D39" s="50" t="s">
        <v>78</v>
      </c>
      <c r="E39" s="43" t="s">
        <v>79</v>
      </c>
      <c r="F39" s="43" t="s">
        <v>79</v>
      </c>
      <c r="G39" s="43" t="s">
        <v>79</v>
      </c>
      <c r="H39" s="43" t="s">
        <v>79</v>
      </c>
      <c r="I39" s="43">
        <v>0</v>
      </c>
      <c r="J39" s="43">
        <v>0</v>
      </c>
      <c r="K39" s="43" t="s">
        <v>79</v>
      </c>
      <c r="L39" s="43" t="s">
        <v>79</v>
      </c>
      <c r="M39" s="43" t="s">
        <v>79</v>
      </c>
      <c r="N39" s="43" t="s">
        <v>79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0</v>
      </c>
      <c r="AD39" s="43">
        <v>0</v>
      </c>
      <c r="AE39" s="43">
        <v>0</v>
      </c>
      <c r="AF39" s="43">
        <v>0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 t="s">
        <v>79</v>
      </c>
      <c r="AQ39" s="43" t="s">
        <v>79</v>
      </c>
      <c r="AR39" s="43" t="s">
        <v>79</v>
      </c>
      <c r="AS39" s="43" t="s">
        <v>79</v>
      </c>
      <c r="AT39" s="43">
        <v>0</v>
      </c>
      <c r="AU39" s="43">
        <v>0</v>
      </c>
      <c r="AV39" s="43">
        <v>0</v>
      </c>
      <c r="AW39" s="43">
        <v>0</v>
      </c>
      <c r="AX39" s="43">
        <v>0</v>
      </c>
      <c r="AY39" s="43" t="s">
        <v>79</v>
      </c>
      <c r="AZ39" s="43" t="s">
        <v>79</v>
      </c>
      <c r="BA39" s="43" t="s">
        <v>79</v>
      </c>
      <c r="BB39" s="43" t="s">
        <v>79</v>
      </c>
      <c r="BC39" s="43" t="s">
        <v>79</v>
      </c>
      <c r="BD39" s="43">
        <v>0</v>
      </c>
      <c r="BE39" s="43">
        <v>0</v>
      </c>
      <c r="BF39" s="43">
        <v>0</v>
      </c>
      <c r="BG39" s="43">
        <v>0</v>
      </c>
      <c r="BH39" s="43">
        <v>0</v>
      </c>
      <c r="BI39" s="43" t="s">
        <v>79</v>
      </c>
      <c r="BJ39" s="43" t="s">
        <v>79</v>
      </c>
      <c r="BK39" s="43" t="s">
        <v>79</v>
      </c>
      <c r="BL39" s="43" t="s">
        <v>79</v>
      </c>
      <c r="BM39" s="43" t="s">
        <v>79</v>
      </c>
      <c r="BN39" s="43">
        <v>0</v>
      </c>
      <c r="BO39" s="43">
        <v>0</v>
      </c>
      <c r="BP39" s="43">
        <v>0</v>
      </c>
      <c r="BQ39" s="43">
        <v>0</v>
      </c>
      <c r="BR39" s="43">
        <v>0</v>
      </c>
      <c r="BS39" s="43" t="s">
        <v>79</v>
      </c>
      <c r="BT39" s="43" t="s">
        <v>79</v>
      </c>
      <c r="BU39" s="43" t="s">
        <v>79</v>
      </c>
      <c r="BV39" s="43" t="s">
        <v>79</v>
      </c>
      <c r="BW39" s="43" t="s">
        <v>79</v>
      </c>
      <c r="BX39" s="43">
        <v>0</v>
      </c>
      <c r="BY39" s="43">
        <v>0</v>
      </c>
      <c r="BZ39" s="43">
        <v>0</v>
      </c>
      <c r="CA39" s="43">
        <v>0</v>
      </c>
      <c r="CB39" s="43">
        <v>0</v>
      </c>
      <c r="CC39" s="43">
        <v>0</v>
      </c>
      <c r="CD39" s="43">
        <v>0</v>
      </c>
      <c r="CE39" s="43">
        <v>0</v>
      </c>
      <c r="CF39" s="43">
        <v>0</v>
      </c>
      <c r="CG39" s="43">
        <v>0</v>
      </c>
      <c r="CH39" s="43"/>
    </row>
    <row r="40" spans="1:86" s="37" customFormat="1" ht="38.25" x14ac:dyDescent="0.2">
      <c r="A40" s="36"/>
      <c r="B40" s="38" t="s">
        <v>116</v>
      </c>
      <c r="C40" s="62" t="s">
        <v>114</v>
      </c>
      <c r="D40" s="50" t="s">
        <v>78</v>
      </c>
      <c r="E40" s="43" t="s">
        <v>79</v>
      </c>
      <c r="F40" s="43" t="s">
        <v>79</v>
      </c>
      <c r="G40" s="43" t="s">
        <v>79</v>
      </c>
      <c r="H40" s="43" t="s">
        <v>79</v>
      </c>
      <c r="I40" s="43">
        <v>0</v>
      </c>
      <c r="J40" s="43">
        <v>0</v>
      </c>
      <c r="K40" s="43" t="s">
        <v>79</v>
      </c>
      <c r="L40" s="43" t="s">
        <v>79</v>
      </c>
      <c r="M40" s="43" t="s">
        <v>79</v>
      </c>
      <c r="N40" s="43" t="s">
        <v>79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3">
        <v>0</v>
      </c>
      <c r="AB40" s="43">
        <v>0</v>
      </c>
      <c r="AC40" s="43">
        <v>0</v>
      </c>
      <c r="AD40" s="43">
        <v>0</v>
      </c>
      <c r="AE40" s="43">
        <v>0</v>
      </c>
      <c r="AF40" s="43">
        <v>0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 t="s">
        <v>79</v>
      </c>
      <c r="AQ40" s="43" t="s">
        <v>79</v>
      </c>
      <c r="AR40" s="43" t="s">
        <v>79</v>
      </c>
      <c r="AS40" s="43" t="s">
        <v>79</v>
      </c>
      <c r="AT40" s="43">
        <v>0</v>
      </c>
      <c r="AU40" s="43">
        <v>0</v>
      </c>
      <c r="AV40" s="43">
        <v>0</v>
      </c>
      <c r="AW40" s="43">
        <v>0</v>
      </c>
      <c r="AX40" s="43">
        <v>0</v>
      </c>
      <c r="AY40" s="43" t="s">
        <v>79</v>
      </c>
      <c r="AZ40" s="43" t="s">
        <v>79</v>
      </c>
      <c r="BA40" s="43" t="s">
        <v>79</v>
      </c>
      <c r="BB40" s="43" t="s">
        <v>79</v>
      </c>
      <c r="BC40" s="43" t="s">
        <v>79</v>
      </c>
      <c r="BD40" s="43">
        <v>0</v>
      </c>
      <c r="BE40" s="43">
        <v>0</v>
      </c>
      <c r="BF40" s="43">
        <v>0</v>
      </c>
      <c r="BG40" s="43">
        <v>0</v>
      </c>
      <c r="BH40" s="43">
        <v>0</v>
      </c>
      <c r="BI40" s="43" t="s">
        <v>79</v>
      </c>
      <c r="BJ40" s="43" t="s">
        <v>79</v>
      </c>
      <c r="BK40" s="43" t="s">
        <v>79</v>
      </c>
      <c r="BL40" s="43" t="s">
        <v>79</v>
      </c>
      <c r="BM40" s="43" t="s">
        <v>79</v>
      </c>
      <c r="BN40" s="43">
        <v>0</v>
      </c>
      <c r="BO40" s="43">
        <v>0</v>
      </c>
      <c r="BP40" s="43">
        <v>0</v>
      </c>
      <c r="BQ40" s="43">
        <v>0</v>
      </c>
      <c r="BR40" s="43">
        <v>0</v>
      </c>
      <c r="BS40" s="43" t="s">
        <v>79</v>
      </c>
      <c r="BT40" s="43" t="s">
        <v>79</v>
      </c>
      <c r="BU40" s="43" t="s">
        <v>79</v>
      </c>
      <c r="BV40" s="43" t="s">
        <v>79</v>
      </c>
      <c r="BW40" s="43" t="s">
        <v>79</v>
      </c>
      <c r="BX40" s="43">
        <v>0</v>
      </c>
      <c r="BY40" s="43">
        <v>0</v>
      </c>
      <c r="BZ40" s="43">
        <v>0</v>
      </c>
      <c r="CA40" s="43">
        <v>0</v>
      </c>
      <c r="CB40" s="43">
        <v>0</v>
      </c>
      <c r="CC40" s="43">
        <v>0</v>
      </c>
      <c r="CD40" s="43">
        <v>0</v>
      </c>
      <c r="CE40" s="43">
        <v>0</v>
      </c>
      <c r="CF40" s="43">
        <v>0</v>
      </c>
      <c r="CG40" s="43">
        <v>0</v>
      </c>
      <c r="CH40" s="43"/>
    </row>
    <row r="41" spans="1:86" s="37" customFormat="1" ht="38.25" x14ac:dyDescent="0.2">
      <c r="A41" s="36"/>
      <c r="B41" s="38" t="s">
        <v>116</v>
      </c>
      <c r="C41" s="62" t="s">
        <v>117</v>
      </c>
      <c r="D41" s="50" t="s">
        <v>78</v>
      </c>
      <c r="E41" s="43" t="s">
        <v>79</v>
      </c>
      <c r="F41" s="43" t="s">
        <v>79</v>
      </c>
      <c r="G41" s="43" t="s">
        <v>79</v>
      </c>
      <c r="H41" s="43" t="s">
        <v>79</v>
      </c>
      <c r="I41" s="43">
        <v>0</v>
      </c>
      <c r="J41" s="43">
        <v>0</v>
      </c>
      <c r="K41" s="43" t="s">
        <v>79</v>
      </c>
      <c r="L41" s="43" t="s">
        <v>79</v>
      </c>
      <c r="M41" s="43" t="s">
        <v>79</v>
      </c>
      <c r="N41" s="43" t="s">
        <v>79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3">
        <v>0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43">
        <v>0</v>
      </c>
      <c r="AP41" s="43" t="s">
        <v>79</v>
      </c>
      <c r="AQ41" s="43" t="s">
        <v>79</v>
      </c>
      <c r="AR41" s="43" t="s">
        <v>79</v>
      </c>
      <c r="AS41" s="43" t="s">
        <v>79</v>
      </c>
      <c r="AT41" s="43">
        <v>0</v>
      </c>
      <c r="AU41" s="43">
        <v>0</v>
      </c>
      <c r="AV41" s="43">
        <v>0</v>
      </c>
      <c r="AW41" s="43">
        <v>0</v>
      </c>
      <c r="AX41" s="43">
        <v>0</v>
      </c>
      <c r="AY41" s="43" t="s">
        <v>79</v>
      </c>
      <c r="AZ41" s="43" t="s">
        <v>79</v>
      </c>
      <c r="BA41" s="43" t="s">
        <v>79</v>
      </c>
      <c r="BB41" s="43" t="s">
        <v>79</v>
      </c>
      <c r="BC41" s="43" t="s">
        <v>79</v>
      </c>
      <c r="BD41" s="43">
        <v>0</v>
      </c>
      <c r="BE41" s="43">
        <v>0</v>
      </c>
      <c r="BF41" s="43">
        <v>0</v>
      </c>
      <c r="BG41" s="43">
        <v>0</v>
      </c>
      <c r="BH41" s="43">
        <v>0</v>
      </c>
      <c r="BI41" s="43" t="s">
        <v>79</v>
      </c>
      <c r="BJ41" s="43" t="s">
        <v>79</v>
      </c>
      <c r="BK41" s="43" t="s">
        <v>79</v>
      </c>
      <c r="BL41" s="43" t="s">
        <v>79</v>
      </c>
      <c r="BM41" s="43" t="s">
        <v>79</v>
      </c>
      <c r="BN41" s="43">
        <v>0</v>
      </c>
      <c r="BO41" s="43">
        <v>0</v>
      </c>
      <c r="BP41" s="43">
        <v>0</v>
      </c>
      <c r="BQ41" s="43">
        <v>0</v>
      </c>
      <c r="BR41" s="43">
        <v>0</v>
      </c>
      <c r="BS41" s="43" t="s">
        <v>79</v>
      </c>
      <c r="BT41" s="43" t="s">
        <v>79</v>
      </c>
      <c r="BU41" s="43" t="s">
        <v>79</v>
      </c>
      <c r="BV41" s="43" t="s">
        <v>79</v>
      </c>
      <c r="BW41" s="43" t="s">
        <v>79</v>
      </c>
      <c r="BX41" s="43">
        <v>0</v>
      </c>
      <c r="BY41" s="43">
        <v>0</v>
      </c>
      <c r="BZ41" s="43">
        <v>0</v>
      </c>
      <c r="CA41" s="43">
        <v>0</v>
      </c>
      <c r="CB41" s="43">
        <v>0</v>
      </c>
      <c r="CC41" s="43">
        <v>0</v>
      </c>
      <c r="CD41" s="43">
        <v>0</v>
      </c>
      <c r="CE41" s="43">
        <v>0</v>
      </c>
      <c r="CF41" s="43">
        <v>0</v>
      </c>
      <c r="CG41" s="43">
        <v>0</v>
      </c>
      <c r="CH41" s="43"/>
    </row>
    <row r="42" spans="1:86" s="37" customFormat="1" ht="38.25" x14ac:dyDescent="0.2">
      <c r="A42" s="36"/>
      <c r="B42" s="38" t="s">
        <v>118</v>
      </c>
      <c r="C42" s="62" t="s">
        <v>119</v>
      </c>
      <c r="D42" s="50" t="s">
        <v>78</v>
      </c>
      <c r="E42" s="43" t="s">
        <v>79</v>
      </c>
      <c r="F42" s="43" t="s">
        <v>79</v>
      </c>
      <c r="G42" s="43" t="s">
        <v>79</v>
      </c>
      <c r="H42" s="43" t="s">
        <v>79</v>
      </c>
      <c r="I42" s="43">
        <v>0</v>
      </c>
      <c r="J42" s="43">
        <v>0</v>
      </c>
      <c r="K42" s="43" t="s">
        <v>79</v>
      </c>
      <c r="L42" s="43" t="s">
        <v>79</v>
      </c>
      <c r="M42" s="43" t="s">
        <v>79</v>
      </c>
      <c r="N42" s="43" t="s">
        <v>79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0</v>
      </c>
      <c r="Y42" s="43">
        <v>0</v>
      </c>
      <c r="Z42" s="43">
        <v>0</v>
      </c>
      <c r="AA42" s="43">
        <v>0</v>
      </c>
      <c r="AB42" s="43">
        <v>0</v>
      </c>
      <c r="AC42" s="43">
        <v>0</v>
      </c>
      <c r="AD42" s="43">
        <v>0</v>
      </c>
      <c r="AE42" s="43">
        <v>0</v>
      </c>
      <c r="AF42" s="43">
        <v>0</v>
      </c>
      <c r="AG42" s="43">
        <v>0</v>
      </c>
      <c r="AH42" s="43">
        <v>0</v>
      </c>
      <c r="AI42" s="43">
        <v>0</v>
      </c>
      <c r="AJ42" s="43">
        <v>0</v>
      </c>
      <c r="AK42" s="43">
        <v>0</v>
      </c>
      <c r="AL42" s="43">
        <v>0</v>
      </c>
      <c r="AM42" s="43">
        <v>0</v>
      </c>
      <c r="AN42" s="43">
        <v>0</v>
      </c>
      <c r="AO42" s="43">
        <v>0</v>
      </c>
      <c r="AP42" s="43" t="s">
        <v>79</v>
      </c>
      <c r="AQ42" s="43" t="s">
        <v>79</v>
      </c>
      <c r="AR42" s="43" t="s">
        <v>79</v>
      </c>
      <c r="AS42" s="43" t="s">
        <v>79</v>
      </c>
      <c r="AT42" s="43">
        <v>0</v>
      </c>
      <c r="AU42" s="43">
        <v>0</v>
      </c>
      <c r="AV42" s="43">
        <v>0</v>
      </c>
      <c r="AW42" s="43">
        <v>0</v>
      </c>
      <c r="AX42" s="43">
        <v>0</v>
      </c>
      <c r="AY42" s="43" t="s">
        <v>79</v>
      </c>
      <c r="AZ42" s="43" t="s">
        <v>79</v>
      </c>
      <c r="BA42" s="43" t="s">
        <v>79</v>
      </c>
      <c r="BB42" s="43" t="s">
        <v>79</v>
      </c>
      <c r="BC42" s="43" t="s">
        <v>79</v>
      </c>
      <c r="BD42" s="43">
        <v>0</v>
      </c>
      <c r="BE42" s="43">
        <v>0</v>
      </c>
      <c r="BF42" s="43">
        <v>0</v>
      </c>
      <c r="BG42" s="43">
        <v>0</v>
      </c>
      <c r="BH42" s="43">
        <v>0</v>
      </c>
      <c r="BI42" s="43" t="s">
        <v>79</v>
      </c>
      <c r="BJ42" s="43" t="s">
        <v>79</v>
      </c>
      <c r="BK42" s="43" t="s">
        <v>79</v>
      </c>
      <c r="BL42" s="43" t="s">
        <v>79</v>
      </c>
      <c r="BM42" s="43" t="s">
        <v>79</v>
      </c>
      <c r="BN42" s="43">
        <v>0</v>
      </c>
      <c r="BO42" s="43">
        <v>0</v>
      </c>
      <c r="BP42" s="43">
        <v>0</v>
      </c>
      <c r="BQ42" s="43">
        <v>0</v>
      </c>
      <c r="BR42" s="43">
        <v>0</v>
      </c>
      <c r="BS42" s="43" t="s">
        <v>79</v>
      </c>
      <c r="BT42" s="43" t="s">
        <v>79</v>
      </c>
      <c r="BU42" s="43" t="s">
        <v>79</v>
      </c>
      <c r="BV42" s="43" t="s">
        <v>79</v>
      </c>
      <c r="BW42" s="43" t="s">
        <v>79</v>
      </c>
      <c r="BX42" s="43">
        <v>0</v>
      </c>
      <c r="BY42" s="43">
        <v>0</v>
      </c>
      <c r="BZ42" s="43">
        <v>0</v>
      </c>
      <c r="CA42" s="43">
        <v>0</v>
      </c>
      <c r="CB42" s="43">
        <v>0</v>
      </c>
      <c r="CC42" s="43">
        <v>0</v>
      </c>
      <c r="CD42" s="43">
        <v>0</v>
      </c>
      <c r="CE42" s="43">
        <v>0</v>
      </c>
      <c r="CF42" s="43">
        <v>0</v>
      </c>
      <c r="CG42" s="43">
        <v>0</v>
      </c>
      <c r="CH42" s="43"/>
    </row>
    <row r="43" spans="1:86" s="37" customFormat="1" ht="25.5" x14ac:dyDescent="0.2">
      <c r="A43" s="36"/>
      <c r="B43" s="38" t="s">
        <v>120</v>
      </c>
      <c r="C43" s="62" t="s">
        <v>121</v>
      </c>
      <c r="D43" s="50" t="s">
        <v>78</v>
      </c>
      <c r="E43" s="43" t="s">
        <v>79</v>
      </c>
      <c r="F43" s="43" t="s">
        <v>79</v>
      </c>
      <c r="G43" s="43" t="s">
        <v>79</v>
      </c>
      <c r="H43" s="43" t="s">
        <v>79</v>
      </c>
      <c r="I43" s="43">
        <v>0</v>
      </c>
      <c r="J43" s="43">
        <v>0</v>
      </c>
      <c r="K43" s="43" t="s">
        <v>79</v>
      </c>
      <c r="L43" s="43" t="s">
        <v>79</v>
      </c>
      <c r="M43" s="43" t="s">
        <v>79</v>
      </c>
      <c r="N43" s="43" t="s">
        <v>79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3">
        <v>0</v>
      </c>
      <c r="AB43" s="43">
        <v>0</v>
      </c>
      <c r="AC43" s="43">
        <v>0</v>
      </c>
      <c r="AD43" s="43">
        <v>0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 t="s">
        <v>79</v>
      </c>
      <c r="AQ43" s="43" t="s">
        <v>79</v>
      </c>
      <c r="AR43" s="43" t="s">
        <v>79</v>
      </c>
      <c r="AS43" s="43" t="s">
        <v>79</v>
      </c>
      <c r="AT43" s="43">
        <v>0</v>
      </c>
      <c r="AU43" s="43">
        <v>0</v>
      </c>
      <c r="AV43" s="43">
        <v>0</v>
      </c>
      <c r="AW43" s="43">
        <v>0</v>
      </c>
      <c r="AX43" s="43">
        <v>0</v>
      </c>
      <c r="AY43" s="43" t="s">
        <v>79</v>
      </c>
      <c r="AZ43" s="43" t="s">
        <v>79</v>
      </c>
      <c r="BA43" s="43" t="s">
        <v>79</v>
      </c>
      <c r="BB43" s="43" t="s">
        <v>79</v>
      </c>
      <c r="BC43" s="43" t="s">
        <v>79</v>
      </c>
      <c r="BD43" s="43">
        <v>0</v>
      </c>
      <c r="BE43" s="43">
        <v>0</v>
      </c>
      <c r="BF43" s="43">
        <v>0</v>
      </c>
      <c r="BG43" s="43">
        <v>0</v>
      </c>
      <c r="BH43" s="43">
        <v>0</v>
      </c>
      <c r="BI43" s="43" t="s">
        <v>79</v>
      </c>
      <c r="BJ43" s="43" t="s">
        <v>79</v>
      </c>
      <c r="BK43" s="43" t="s">
        <v>79</v>
      </c>
      <c r="BL43" s="43" t="s">
        <v>79</v>
      </c>
      <c r="BM43" s="43" t="s">
        <v>79</v>
      </c>
      <c r="BN43" s="43">
        <v>0</v>
      </c>
      <c r="BO43" s="43">
        <v>0</v>
      </c>
      <c r="BP43" s="43">
        <v>0</v>
      </c>
      <c r="BQ43" s="43">
        <v>0</v>
      </c>
      <c r="BR43" s="43">
        <v>0</v>
      </c>
      <c r="BS43" s="43" t="s">
        <v>79</v>
      </c>
      <c r="BT43" s="43" t="s">
        <v>79</v>
      </c>
      <c r="BU43" s="43" t="s">
        <v>79</v>
      </c>
      <c r="BV43" s="43" t="s">
        <v>79</v>
      </c>
      <c r="BW43" s="43" t="s">
        <v>79</v>
      </c>
      <c r="BX43" s="43">
        <v>0</v>
      </c>
      <c r="BY43" s="43">
        <v>0</v>
      </c>
      <c r="BZ43" s="43">
        <v>0</v>
      </c>
      <c r="CA43" s="43">
        <v>0</v>
      </c>
      <c r="CB43" s="43">
        <v>0</v>
      </c>
      <c r="CC43" s="43">
        <v>0</v>
      </c>
      <c r="CD43" s="43">
        <v>0</v>
      </c>
      <c r="CE43" s="43">
        <v>0</v>
      </c>
      <c r="CF43" s="43">
        <v>0</v>
      </c>
      <c r="CG43" s="43">
        <v>0</v>
      </c>
      <c r="CH43" s="43"/>
    </row>
    <row r="44" spans="1:86" s="37" customFormat="1" ht="38.25" x14ac:dyDescent="0.2">
      <c r="A44" s="36"/>
      <c r="B44" s="38" t="s">
        <v>122</v>
      </c>
      <c r="C44" s="62" t="s">
        <v>123</v>
      </c>
      <c r="D44" s="50" t="s">
        <v>78</v>
      </c>
      <c r="E44" s="43" t="s">
        <v>79</v>
      </c>
      <c r="F44" s="43" t="s">
        <v>79</v>
      </c>
      <c r="G44" s="43" t="s">
        <v>79</v>
      </c>
      <c r="H44" s="43" t="s">
        <v>79</v>
      </c>
      <c r="I44" s="43">
        <f>I46+I47</f>
        <v>10.935203999999999</v>
      </c>
      <c r="J44" s="43">
        <f>J46+J47</f>
        <v>10.935203999999999</v>
      </c>
      <c r="K44" s="43" t="s">
        <v>79</v>
      </c>
      <c r="L44" s="43" t="s">
        <v>79</v>
      </c>
      <c r="M44" s="43" t="s">
        <v>79</v>
      </c>
      <c r="N44" s="43" t="s">
        <v>79</v>
      </c>
      <c r="O44" s="43">
        <f t="shared" ref="O44" si="17">O46+O47</f>
        <v>0</v>
      </c>
      <c r="P44" s="43">
        <f t="shared" ref="P44" si="18">P46+P47</f>
        <v>0</v>
      </c>
      <c r="Q44" s="43">
        <f t="shared" ref="Q44" si="19">Q46+Q47</f>
        <v>10.935203999999999</v>
      </c>
      <c r="R44" s="43">
        <f t="shared" ref="R44" si="20">R46+R47</f>
        <v>10.935203999999999</v>
      </c>
      <c r="S44" s="43">
        <f t="shared" ref="S44" si="21">S46+S47</f>
        <v>0</v>
      </c>
      <c r="T44" s="43">
        <f t="shared" ref="T44" si="22">T46+T47</f>
        <v>0</v>
      </c>
      <c r="U44" s="43">
        <f t="shared" ref="U44" si="23">U46+U47</f>
        <v>10.935203999999999</v>
      </c>
      <c r="V44" s="43">
        <f t="shared" ref="V44" si="24">V46+V47</f>
        <v>0</v>
      </c>
      <c r="W44" s="43">
        <f t="shared" ref="W44" si="25">W46+W47</f>
        <v>0</v>
      </c>
      <c r="X44" s="43">
        <f t="shared" ref="X44" si="26">X46+X47</f>
        <v>0</v>
      </c>
      <c r="Y44" s="43">
        <f t="shared" ref="Y44" si="27">Y46+Y47</f>
        <v>0</v>
      </c>
      <c r="Z44" s="43">
        <f t="shared" ref="Z44" si="28">Z46+Z47</f>
        <v>3.645</v>
      </c>
      <c r="AA44" s="43">
        <f t="shared" ref="AA44" si="29">AA46+AA47</f>
        <v>0</v>
      </c>
      <c r="AB44" s="43">
        <f t="shared" ref="AB44" si="30">AB46+AB47</f>
        <v>0</v>
      </c>
      <c r="AC44" s="43">
        <f t="shared" ref="AC44" si="31">AC46+AC47</f>
        <v>3.645</v>
      </c>
      <c r="AD44" s="43">
        <f t="shared" ref="AD44" si="32">AD46+AD47</f>
        <v>0</v>
      </c>
      <c r="AE44" s="43">
        <f t="shared" ref="AE44" si="33">AE46+AE47</f>
        <v>0</v>
      </c>
      <c r="AF44" s="43">
        <f t="shared" ref="AF44" si="34">AF46+AF47</f>
        <v>0</v>
      </c>
      <c r="AG44" s="43">
        <f t="shared" ref="AG44" si="35">AG46+AG47</f>
        <v>0</v>
      </c>
      <c r="AH44" s="43">
        <f t="shared" ref="AH44" si="36">AH46+AH47</f>
        <v>0</v>
      </c>
      <c r="AI44" s="43">
        <f t="shared" ref="AI44" si="37">AI46+AI47</f>
        <v>0</v>
      </c>
      <c r="AJ44" s="43">
        <f t="shared" ref="AJ44" si="38">AJ46+AJ47</f>
        <v>3.645</v>
      </c>
      <c r="AK44" s="43">
        <f t="shared" ref="AK44" si="39">AK46+AK47</f>
        <v>0</v>
      </c>
      <c r="AL44" s="43">
        <f t="shared" ref="AL44" si="40">AL46+AL47</f>
        <v>0</v>
      </c>
      <c r="AM44" s="43">
        <f t="shared" ref="AM44" si="41">AM46+AM47</f>
        <v>3.645</v>
      </c>
      <c r="AN44" s="43">
        <f t="shared" ref="AN44" si="42">AN46+AN47</f>
        <v>0</v>
      </c>
      <c r="AO44" s="43">
        <f t="shared" ref="AO44" si="43">AO46+AO47</f>
        <v>0</v>
      </c>
      <c r="AP44" s="43" t="s">
        <v>79</v>
      </c>
      <c r="AQ44" s="43" t="s">
        <v>79</v>
      </c>
      <c r="AR44" s="43" t="s">
        <v>79</v>
      </c>
      <c r="AS44" s="43" t="s">
        <v>79</v>
      </c>
      <c r="AT44" s="43">
        <f t="shared" ref="AT44" si="44">AT46+AT47</f>
        <v>3.645</v>
      </c>
      <c r="AU44" s="43">
        <f t="shared" ref="AU44" si="45">AU46+AU47</f>
        <v>0</v>
      </c>
      <c r="AV44" s="43">
        <f t="shared" ref="AV44" si="46">AV46+AV47</f>
        <v>0</v>
      </c>
      <c r="AW44" s="43">
        <f t="shared" ref="AW44" si="47">AW46+AW47</f>
        <v>3.645</v>
      </c>
      <c r="AX44" s="43">
        <f t="shared" ref="AX44" si="48">AX46+AX47</f>
        <v>0</v>
      </c>
      <c r="AY44" s="43" t="s">
        <v>79</v>
      </c>
      <c r="AZ44" s="43" t="s">
        <v>79</v>
      </c>
      <c r="BA44" s="43" t="s">
        <v>79</v>
      </c>
      <c r="BB44" s="43" t="s">
        <v>79</v>
      </c>
      <c r="BC44" s="43" t="s">
        <v>79</v>
      </c>
      <c r="BD44" s="43">
        <f t="shared" ref="BD44" si="49">BD46+BD47</f>
        <v>0</v>
      </c>
      <c r="BE44" s="43">
        <f t="shared" ref="BE44" si="50">BE46+BE47</f>
        <v>0</v>
      </c>
      <c r="BF44" s="43">
        <f t="shared" ref="BF44" si="51">BF46+BF47</f>
        <v>0</v>
      </c>
      <c r="BG44" s="43">
        <f t="shared" ref="BG44" si="52">BG46+BG47</f>
        <v>0</v>
      </c>
      <c r="BH44" s="43">
        <f t="shared" ref="BH44" si="53">BH46+BH47</f>
        <v>0</v>
      </c>
      <c r="BI44" s="43" t="s">
        <v>79</v>
      </c>
      <c r="BJ44" s="43" t="s">
        <v>79</v>
      </c>
      <c r="BK44" s="43" t="s">
        <v>79</v>
      </c>
      <c r="BL44" s="43" t="s">
        <v>79</v>
      </c>
      <c r="BM44" s="43" t="s">
        <v>79</v>
      </c>
      <c r="BN44" s="43">
        <f t="shared" ref="BN44" si="54">BN46+BN47</f>
        <v>0</v>
      </c>
      <c r="BO44" s="43">
        <f t="shared" ref="BO44" si="55">BO46+BO47</f>
        <v>0</v>
      </c>
      <c r="BP44" s="43">
        <f t="shared" ref="BP44" si="56">BP46+BP47</f>
        <v>0</v>
      </c>
      <c r="BQ44" s="43">
        <f t="shared" ref="BQ44" si="57">BQ46+BQ47</f>
        <v>0</v>
      </c>
      <c r="BR44" s="43">
        <f t="shared" ref="BR44" si="58">BR46+BR47</f>
        <v>0</v>
      </c>
      <c r="BS44" s="43" t="s">
        <v>79</v>
      </c>
      <c r="BT44" s="43" t="s">
        <v>79</v>
      </c>
      <c r="BU44" s="43" t="s">
        <v>79</v>
      </c>
      <c r="BV44" s="43" t="s">
        <v>79</v>
      </c>
      <c r="BW44" s="43" t="s">
        <v>79</v>
      </c>
      <c r="BX44" s="43">
        <f t="shared" ref="BX44" si="59">BX46+BX47</f>
        <v>10.940000000000001</v>
      </c>
      <c r="BY44" s="43">
        <f t="shared" ref="BY44" si="60">BY46+BY47</f>
        <v>0</v>
      </c>
      <c r="BZ44" s="43">
        <f t="shared" ref="BZ44" si="61">BZ46+BZ47</f>
        <v>0</v>
      </c>
      <c r="CA44" s="43">
        <f t="shared" ref="CA44" si="62">CA46+CA47</f>
        <v>10.935203999999999</v>
      </c>
      <c r="CB44" s="43">
        <f t="shared" ref="CB44" si="63">CB46+CB47</f>
        <v>0</v>
      </c>
      <c r="CC44" s="43">
        <f t="shared" ref="CC44" si="64">CC46+CC47</f>
        <v>0</v>
      </c>
      <c r="CD44" s="43">
        <f t="shared" ref="CD44" si="65">CD46+CD47</f>
        <v>0</v>
      </c>
      <c r="CE44" s="43">
        <f t="shared" ref="CE44" si="66">CE46+CE47</f>
        <v>0</v>
      </c>
      <c r="CF44" s="43">
        <f t="shared" ref="CF44" si="67">CF46+CF47</f>
        <v>0</v>
      </c>
      <c r="CG44" s="43">
        <f t="shared" ref="CG44" si="68">CG46+CG47</f>
        <v>0</v>
      </c>
      <c r="CH44" s="43"/>
    </row>
    <row r="45" spans="1:86" s="37" customFormat="1" x14ac:dyDescent="0.2">
      <c r="A45" s="36"/>
      <c r="B45" s="38" t="s">
        <v>122</v>
      </c>
      <c r="C45" s="62" t="s">
        <v>236</v>
      </c>
      <c r="D45" s="50"/>
      <c r="E45" s="43" t="s">
        <v>79</v>
      </c>
      <c r="F45" s="73">
        <v>2018</v>
      </c>
      <c r="G45" s="73">
        <v>2019</v>
      </c>
      <c r="H45" s="43" t="s">
        <v>79</v>
      </c>
      <c r="I45" s="43">
        <v>2.1709999999999998</v>
      </c>
      <c r="J45" s="43">
        <v>2.1709999999999998</v>
      </c>
      <c r="K45" s="73" t="s">
        <v>235</v>
      </c>
      <c r="L45" s="43" t="s">
        <v>79</v>
      </c>
      <c r="M45" s="43" t="s">
        <v>79</v>
      </c>
      <c r="N45" s="43" t="s">
        <v>79</v>
      </c>
      <c r="O45" s="43">
        <v>0</v>
      </c>
      <c r="P45" s="43">
        <v>0.84699999999999998</v>
      </c>
      <c r="Q45" s="43">
        <v>2.1709999999999998</v>
      </c>
      <c r="R45" s="43">
        <v>2.1709999999999998</v>
      </c>
      <c r="S45" s="43">
        <v>0</v>
      </c>
      <c r="T45" s="43">
        <v>0</v>
      </c>
      <c r="U45" s="43">
        <v>2.1709999999999998</v>
      </c>
      <c r="V45" s="43">
        <v>0</v>
      </c>
      <c r="W45" s="43">
        <v>1</v>
      </c>
      <c r="X45" s="43">
        <v>1.171</v>
      </c>
      <c r="Y45" s="43">
        <v>0</v>
      </c>
      <c r="Z45" s="43">
        <v>0</v>
      </c>
      <c r="AA45" s="43">
        <v>0</v>
      </c>
      <c r="AB45" s="43">
        <v>0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43">
        <v>0</v>
      </c>
      <c r="AI45" s="43">
        <v>0</v>
      </c>
      <c r="AJ45" s="43">
        <v>0</v>
      </c>
      <c r="AK45" s="43">
        <v>0</v>
      </c>
      <c r="AL45" s="43">
        <v>0</v>
      </c>
      <c r="AM45" s="43">
        <v>0</v>
      </c>
      <c r="AN45" s="43">
        <v>0</v>
      </c>
      <c r="AO45" s="43">
        <v>0</v>
      </c>
      <c r="AP45" s="43" t="s">
        <v>79</v>
      </c>
      <c r="AQ45" s="43" t="s">
        <v>79</v>
      </c>
      <c r="AR45" s="43" t="s">
        <v>79</v>
      </c>
      <c r="AS45" s="43" t="s">
        <v>79</v>
      </c>
      <c r="AT45" s="43">
        <v>0</v>
      </c>
      <c r="AU45" s="43">
        <v>0</v>
      </c>
      <c r="AV45" s="43">
        <v>0</v>
      </c>
      <c r="AW45" s="43">
        <v>0</v>
      </c>
      <c r="AX45" s="43">
        <v>0</v>
      </c>
      <c r="AY45" s="43" t="s">
        <v>79</v>
      </c>
      <c r="AZ45" s="43" t="s">
        <v>79</v>
      </c>
      <c r="BA45" s="43" t="s">
        <v>79</v>
      </c>
      <c r="BB45" s="43" t="s">
        <v>79</v>
      </c>
      <c r="BC45" s="43" t="s">
        <v>79</v>
      </c>
      <c r="BD45" s="43">
        <v>0</v>
      </c>
      <c r="BE45" s="43">
        <v>0</v>
      </c>
      <c r="BF45" s="43">
        <v>0</v>
      </c>
      <c r="BG45" s="43">
        <v>0</v>
      </c>
      <c r="BH45" s="43">
        <v>0</v>
      </c>
      <c r="BI45" s="43" t="s">
        <v>79</v>
      </c>
      <c r="BJ45" s="43" t="s">
        <v>79</v>
      </c>
      <c r="BK45" s="43" t="s">
        <v>79</v>
      </c>
      <c r="BL45" s="43" t="s">
        <v>79</v>
      </c>
      <c r="BM45" s="43" t="s">
        <v>79</v>
      </c>
      <c r="BN45" s="43">
        <v>0</v>
      </c>
      <c r="BO45" s="43">
        <v>0</v>
      </c>
      <c r="BP45" s="43">
        <v>0</v>
      </c>
      <c r="BQ45" s="43">
        <v>0</v>
      </c>
      <c r="BR45" s="43">
        <v>0</v>
      </c>
      <c r="BS45" s="43" t="s">
        <v>79</v>
      </c>
      <c r="BT45" s="43" t="s">
        <v>79</v>
      </c>
      <c r="BU45" s="43" t="s">
        <v>79</v>
      </c>
      <c r="BV45" s="43" t="s">
        <v>79</v>
      </c>
      <c r="BW45" s="43" t="s">
        <v>79</v>
      </c>
      <c r="BX45" s="43">
        <v>0</v>
      </c>
      <c r="BY45" s="43">
        <v>0</v>
      </c>
      <c r="BZ45" s="43">
        <v>0</v>
      </c>
      <c r="CA45" s="43">
        <v>0</v>
      </c>
      <c r="CB45" s="43">
        <v>0</v>
      </c>
      <c r="CC45" s="43">
        <v>0</v>
      </c>
      <c r="CD45" s="43">
        <v>0</v>
      </c>
      <c r="CE45" s="43">
        <v>0</v>
      </c>
      <c r="CF45" s="43">
        <v>0</v>
      </c>
      <c r="CG45" s="43">
        <v>0</v>
      </c>
      <c r="CH45" s="43"/>
    </row>
    <row r="46" spans="1:86" s="37" customFormat="1" ht="25.5" x14ac:dyDescent="0.2">
      <c r="A46" s="36"/>
      <c r="B46" s="38" t="s">
        <v>122</v>
      </c>
      <c r="C46" s="39" t="s">
        <v>203</v>
      </c>
      <c r="D46" s="50" t="s">
        <v>213</v>
      </c>
      <c r="E46" s="43" t="s">
        <v>79</v>
      </c>
      <c r="F46" s="71">
        <v>2020</v>
      </c>
      <c r="G46" s="71">
        <v>2022</v>
      </c>
      <c r="H46" s="43" t="s">
        <v>79</v>
      </c>
      <c r="I46" s="54">
        <v>5.8700999999999999</v>
      </c>
      <c r="J46" s="43">
        <f>I46</f>
        <v>5.8700999999999999</v>
      </c>
      <c r="K46" s="43" t="s">
        <v>79</v>
      </c>
      <c r="L46" s="43" t="s">
        <v>79</v>
      </c>
      <c r="M46" s="43" t="s">
        <v>79</v>
      </c>
      <c r="N46" s="43" t="s">
        <v>79</v>
      </c>
      <c r="O46" s="43">
        <v>0</v>
      </c>
      <c r="P46" s="43">
        <v>0</v>
      </c>
      <c r="Q46" s="54">
        <f>I46</f>
        <v>5.8700999999999999</v>
      </c>
      <c r="R46" s="43">
        <f>Q46</f>
        <v>5.8700999999999999</v>
      </c>
      <c r="S46" s="43">
        <v>0</v>
      </c>
      <c r="T46" s="43">
        <v>0</v>
      </c>
      <c r="U46" s="43">
        <f>R46</f>
        <v>5.8700999999999999</v>
      </c>
      <c r="V46" s="43">
        <v>0</v>
      </c>
      <c r="W46" s="43">
        <v>0</v>
      </c>
      <c r="X46" s="43">
        <v>0</v>
      </c>
      <c r="Y46" s="43">
        <v>0</v>
      </c>
      <c r="Z46" s="43">
        <f>AA46+AB46+AC46+AD46</f>
        <v>1.9567000000000001</v>
      </c>
      <c r="AA46" s="43">
        <v>0</v>
      </c>
      <c r="AB46" s="43">
        <v>0</v>
      </c>
      <c r="AC46" s="54">
        <v>1.9567000000000001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I46" s="43">
        <v>0</v>
      </c>
      <c r="AJ46" s="43">
        <f>AK46+AL46+AM46+AN46</f>
        <v>1.9567000000000001</v>
      </c>
      <c r="AK46" s="43">
        <v>0</v>
      </c>
      <c r="AL46" s="43">
        <v>0</v>
      </c>
      <c r="AM46" s="54">
        <v>1.9567000000000001</v>
      </c>
      <c r="AN46" s="43">
        <v>0</v>
      </c>
      <c r="AO46" s="43">
        <v>0</v>
      </c>
      <c r="AP46" s="43" t="s">
        <v>79</v>
      </c>
      <c r="AQ46" s="43" t="s">
        <v>79</v>
      </c>
      <c r="AR46" s="43" t="s">
        <v>79</v>
      </c>
      <c r="AS46" s="43" t="s">
        <v>79</v>
      </c>
      <c r="AT46" s="43">
        <f>AU46+AV46+AW46+AX46</f>
        <v>1.9567000000000001</v>
      </c>
      <c r="AU46" s="43">
        <v>0</v>
      </c>
      <c r="AV46" s="43">
        <v>0</v>
      </c>
      <c r="AW46" s="54">
        <v>1.9567000000000001</v>
      </c>
      <c r="AX46" s="43">
        <v>0</v>
      </c>
      <c r="AY46" s="43" t="s">
        <v>79</v>
      </c>
      <c r="AZ46" s="43" t="s">
        <v>79</v>
      </c>
      <c r="BA46" s="43" t="s">
        <v>79</v>
      </c>
      <c r="BB46" s="43" t="s">
        <v>79</v>
      </c>
      <c r="BC46" s="43" t="s">
        <v>79</v>
      </c>
      <c r="BD46" s="43">
        <v>0</v>
      </c>
      <c r="BE46" s="43">
        <v>0</v>
      </c>
      <c r="BF46" s="43">
        <v>0</v>
      </c>
      <c r="BG46" s="43">
        <v>0</v>
      </c>
      <c r="BH46" s="43">
        <v>0</v>
      </c>
      <c r="BI46" s="43" t="s">
        <v>79</v>
      </c>
      <c r="BJ46" s="43" t="s">
        <v>79</v>
      </c>
      <c r="BK46" s="43" t="s">
        <v>79</v>
      </c>
      <c r="BL46" s="43" t="s">
        <v>79</v>
      </c>
      <c r="BM46" s="43" t="s">
        <v>79</v>
      </c>
      <c r="BN46" s="43">
        <v>0</v>
      </c>
      <c r="BO46" s="43">
        <v>0</v>
      </c>
      <c r="BP46" s="43">
        <v>0</v>
      </c>
      <c r="BQ46" s="43">
        <v>0</v>
      </c>
      <c r="BR46" s="43">
        <v>0</v>
      </c>
      <c r="BS46" s="43" t="s">
        <v>79</v>
      </c>
      <c r="BT46" s="43" t="s">
        <v>79</v>
      </c>
      <c r="BU46" s="43" t="s">
        <v>79</v>
      </c>
      <c r="BV46" s="43" t="s">
        <v>79</v>
      </c>
      <c r="BW46" s="43" t="s">
        <v>79</v>
      </c>
      <c r="BX46" s="43">
        <v>5.87</v>
      </c>
      <c r="BY46" s="43">
        <v>0</v>
      </c>
      <c r="BZ46" s="43">
        <v>0</v>
      </c>
      <c r="CA46" s="43">
        <v>5.8700999999999999</v>
      </c>
      <c r="CB46" s="43">
        <v>0</v>
      </c>
      <c r="CC46" s="43">
        <v>0</v>
      </c>
      <c r="CD46" s="43">
        <v>0</v>
      </c>
      <c r="CE46" s="43">
        <v>0</v>
      </c>
      <c r="CF46" s="43">
        <v>0</v>
      </c>
      <c r="CG46" s="43">
        <v>0</v>
      </c>
      <c r="CH46" s="43"/>
    </row>
    <row r="47" spans="1:86" s="37" customFormat="1" ht="25.5" x14ac:dyDescent="0.2">
      <c r="A47" s="36"/>
      <c r="B47" s="38" t="s">
        <v>122</v>
      </c>
      <c r="C47" s="39" t="s">
        <v>204</v>
      </c>
      <c r="D47" s="50" t="s">
        <v>214</v>
      </c>
      <c r="E47" s="43" t="s">
        <v>79</v>
      </c>
      <c r="F47" s="71">
        <v>2020</v>
      </c>
      <c r="G47" s="71">
        <v>2022</v>
      </c>
      <c r="H47" s="43" t="s">
        <v>79</v>
      </c>
      <c r="I47" s="54">
        <v>5.0651039999999998</v>
      </c>
      <c r="J47" s="43">
        <f>I47</f>
        <v>5.0651039999999998</v>
      </c>
      <c r="K47" s="43" t="s">
        <v>79</v>
      </c>
      <c r="L47" s="43" t="s">
        <v>79</v>
      </c>
      <c r="M47" s="43" t="s">
        <v>79</v>
      </c>
      <c r="N47" s="43" t="s">
        <v>79</v>
      </c>
      <c r="O47" s="43">
        <v>0</v>
      </c>
      <c r="P47" s="43">
        <v>0</v>
      </c>
      <c r="Q47" s="54">
        <f>I47</f>
        <v>5.0651039999999998</v>
      </c>
      <c r="R47" s="43">
        <f>Q47</f>
        <v>5.0651039999999998</v>
      </c>
      <c r="S47" s="43">
        <v>0</v>
      </c>
      <c r="T47" s="43">
        <v>0</v>
      </c>
      <c r="U47" s="43">
        <f>R47</f>
        <v>5.0651039999999998</v>
      </c>
      <c r="V47" s="43">
        <v>0</v>
      </c>
      <c r="W47" s="43">
        <v>0</v>
      </c>
      <c r="X47" s="43">
        <v>0</v>
      </c>
      <c r="Y47" s="43">
        <v>0</v>
      </c>
      <c r="Z47" s="43">
        <f>AA47+AB47+AC47+AD47</f>
        <v>1.6882999999999999</v>
      </c>
      <c r="AA47" s="43">
        <v>0</v>
      </c>
      <c r="AB47" s="43">
        <v>0</v>
      </c>
      <c r="AC47" s="54">
        <v>1.6882999999999999</v>
      </c>
      <c r="AD47" s="43">
        <v>0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f>AK47+AL47+AM47+AN47</f>
        <v>1.6882999999999999</v>
      </c>
      <c r="AK47" s="43">
        <v>0</v>
      </c>
      <c r="AL47" s="43">
        <v>0</v>
      </c>
      <c r="AM47" s="54">
        <v>1.6882999999999999</v>
      </c>
      <c r="AN47" s="43">
        <v>0</v>
      </c>
      <c r="AO47" s="43">
        <v>0</v>
      </c>
      <c r="AP47" s="43" t="s">
        <v>79</v>
      </c>
      <c r="AQ47" s="43" t="s">
        <v>79</v>
      </c>
      <c r="AR47" s="43" t="s">
        <v>79</v>
      </c>
      <c r="AS47" s="43" t="s">
        <v>79</v>
      </c>
      <c r="AT47" s="43">
        <f>AU47+AV47+AW47+AX47</f>
        <v>1.6882999999999999</v>
      </c>
      <c r="AU47" s="43">
        <v>0</v>
      </c>
      <c r="AV47" s="43">
        <v>0</v>
      </c>
      <c r="AW47" s="54">
        <v>1.6882999999999999</v>
      </c>
      <c r="AX47" s="43">
        <v>0</v>
      </c>
      <c r="AY47" s="43" t="s">
        <v>79</v>
      </c>
      <c r="AZ47" s="43" t="s">
        <v>79</v>
      </c>
      <c r="BA47" s="43" t="s">
        <v>79</v>
      </c>
      <c r="BB47" s="43" t="s">
        <v>79</v>
      </c>
      <c r="BC47" s="43" t="s">
        <v>79</v>
      </c>
      <c r="BD47" s="43">
        <v>0</v>
      </c>
      <c r="BE47" s="43">
        <v>0</v>
      </c>
      <c r="BF47" s="43">
        <v>0</v>
      </c>
      <c r="BG47" s="43">
        <v>0</v>
      </c>
      <c r="BH47" s="43">
        <v>0</v>
      </c>
      <c r="BI47" s="43" t="s">
        <v>79</v>
      </c>
      <c r="BJ47" s="43" t="s">
        <v>79</v>
      </c>
      <c r="BK47" s="43" t="s">
        <v>79</v>
      </c>
      <c r="BL47" s="43" t="s">
        <v>79</v>
      </c>
      <c r="BM47" s="43" t="s">
        <v>79</v>
      </c>
      <c r="BN47" s="43">
        <v>0</v>
      </c>
      <c r="BO47" s="43">
        <v>0</v>
      </c>
      <c r="BP47" s="43">
        <v>0</v>
      </c>
      <c r="BQ47" s="43">
        <v>0</v>
      </c>
      <c r="BR47" s="43">
        <v>0</v>
      </c>
      <c r="BS47" s="43" t="s">
        <v>79</v>
      </c>
      <c r="BT47" s="43" t="s">
        <v>79</v>
      </c>
      <c r="BU47" s="43" t="s">
        <v>79</v>
      </c>
      <c r="BV47" s="43" t="s">
        <v>79</v>
      </c>
      <c r="BW47" s="43" t="s">
        <v>79</v>
      </c>
      <c r="BX47" s="43">
        <v>5.07</v>
      </c>
      <c r="BY47" s="43">
        <v>0</v>
      </c>
      <c r="BZ47" s="43">
        <v>0</v>
      </c>
      <c r="CA47" s="43">
        <v>5.0651039999999998</v>
      </c>
      <c r="CB47" s="43">
        <v>0</v>
      </c>
      <c r="CC47" s="43">
        <v>0</v>
      </c>
      <c r="CD47" s="43">
        <v>0</v>
      </c>
      <c r="CE47" s="43">
        <v>0</v>
      </c>
      <c r="CF47" s="43">
        <v>0</v>
      </c>
      <c r="CG47" s="43">
        <v>0</v>
      </c>
      <c r="CH47" s="43"/>
    </row>
    <row r="48" spans="1:86" s="37" customFormat="1" x14ac:dyDescent="0.2">
      <c r="A48" s="36">
        <v>2</v>
      </c>
      <c r="B48" s="38" t="s">
        <v>124</v>
      </c>
      <c r="C48" s="62" t="s">
        <v>125</v>
      </c>
      <c r="D48" s="50" t="s">
        <v>78</v>
      </c>
      <c r="E48" s="43" t="s">
        <v>79</v>
      </c>
      <c r="F48" s="43" t="s">
        <v>79</v>
      </c>
      <c r="G48" s="43" t="s">
        <v>79</v>
      </c>
      <c r="H48" s="43" t="s">
        <v>79</v>
      </c>
      <c r="I48" s="43">
        <f>I49+I50+I52+I63+I68+I69+I80+I81+I82+I83</f>
        <v>78.746999999999986</v>
      </c>
      <c r="J48" s="43">
        <f>J49+J50+J52+J63+J68+J69+J80+J81+J82+J83</f>
        <v>78.746999999999986</v>
      </c>
      <c r="K48" s="43" t="s">
        <v>79</v>
      </c>
      <c r="L48" s="43" t="s">
        <v>79</v>
      </c>
      <c r="M48" s="43" t="s">
        <v>79</v>
      </c>
      <c r="N48" s="43" t="s">
        <v>79</v>
      </c>
      <c r="O48" s="43">
        <f t="shared" ref="O48:BR48" si="69">O49+O50+O52+O63+O69</f>
        <v>0</v>
      </c>
      <c r="P48" s="43">
        <f t="shared" si="69"/>
        <v>0</v>
      </c>
      <c r="Q48" s="43">
        <f>Q50+Q52+Q63+Q69</f>
        <v>78.746999999999986</v>
      </c>
      <c r="R48" s="43">
        <f t="shared" si="69"/>
        <v>78.746999999999986</v>
      </c>
      <c r="S48" s="43">
        <f t="shared" si="69"/>
        <v>0</v>
      </c>
      <c r="T48" s="43">
        <f t="shared" si="69"/>
        <v>0</v>
      </c>
      <c r="U48" s="43">
        <f t="shared" si="69"/>
        <v>78.746999999999986</v>
      </c>
      <c r="V48" s="43">
        <f t="shared" si="69"/>
        <v>0</v>
      </c>
      <c r="W48" s="43">
        <f t="shared" si="69"/>
        <v>0</v>
      </c>
      <c r="X48" s="43">
        <f t="shared" si="69"/>
        <v>0</v>
      </c>
      <c r="Y48" s="43">
        <f t="shared" si="69"/>
        <v>0</v>
      </c>
      <c r="Z48" s="43">
        <f t="shared" si="69"/>
        <v>14.12576</v>
      </c>
      <c r="AA48" s="43">
        <f t="shared" si="69"/>
        <v>0</v>
      </c>
      <c r="AB48" s="43">
        <f t="shared" si="69"/>
        <v>0</v>
      </c>
      <c r="AC48" s="43">
        <f t="shared" si="69"/>
        <v>14.12866</v>
      </c>
      <c r="AD48" s="43">
        <f t="shared" si="69"/>
        <v>0</v>
      </c>
      <c r="AE48" s="43">
        <f t="shared" si="69"/>
        <v>0</v>
      </c>
      <c r="AF48" s="43">
        <f t="shared" si="69"/>
        <v>0</v>
      </c>
      <c r="AG48" s="43">
        <f t="shared" si="69"/>
        <v>0</v>
      </c>
      <c r="AH48" s="43">
        <f t="shared" si="69"/>
        <v>0</v>
      </c>
      <c r="AI48" s="43">
        <f t="shared" si="69"/>
        <v>0</v>
      </c>
      <c r="AJ48" s="43">
        <f t="shared" si="69"/>
        <v>16.055959999999999</v>
      </c>
      <c r="AK48" s="43">
        <f t="shared" si="69"/>
        <v>0</v>
      </c>
      <c r="AL48" s="43">
        <f t="shared" si="69"/>
        <v>0</v>
      </c>
      <c r="AM48" s="43">
        <f t="shared" si="69"/>
        <v>16.058859999999999</v>
      </c>
      <c r="AN48" s="43">
        <f t="shared" si="69"/>
        <v>0</v>
      </c>
      <c r="AO48" s="43">
        <f t="shared" si="69"/>
        <v>0</v>
      </c>
      <c r="AP48" s="43" t="s">
        <v>79</v>
      </c>
      <c r="AQ48" s="43" t="s">
        <v>79</v>
      </c>
      <c r="AR48" s="43" t="s">
        <v>79</v>
      </c>
      <c r="AS48" s="43" t="s">
        <v>79</v>
      </c>
      <c r="AT48" s="43">
        <f t="shared" si="69"/>
        <v>16.403759999999998</v>
      </c>
      <c r="AU48" s="43">
        <f t="shared" si="69"/>
        <v>0</v>
      </c>
      <c r="AV48" s="43">
        <f t="shared" si="69"/>
        <v>0</v>
      </c>
      <c r="AW48" s="43">
        <f>AW49+AW50+AW52+AW63+AW69</f>
        <v>16.406660000000002</v>
      </c>
      <c r="AX48" s="43">
        <f t="shared" si="69"/>
        <v>0</v>
      </c>
      <c r="AY48" s="43" t="s">
        <v>79</v>
      </c>
      <c r="AZ48" s="43" t="s">
        <v>79</v>
      </c>
      <c r="BA48" s="43" t="s">
        <v>79</v>
      </c>
      <c r="BB48" s="43" t="s">
        <v>79</v>
      </c>
      <c r="BC48" s="43" t="s">
        <v>79</v>
      </c>
      <c r="BD48" s="43">
        <f t="shared" si="69"/>
        <v>18.312159999999999</v>
      </c>
      <c r="BE48" s="43">
        <f t="shared" si="69"/>
        <v>0</v>
      </c>
      <c r="BF48" s="43">
        <f t="shared" si="69"/>
        <v>0</v>
      </c>
      <c r="BG48" s="43">
        <f t="shared" si="69"/>
        <v>18.315059999999999</v>
      </c>
      <c r="BH48" s="43">
        <f t="shared" si="69"/>
        <v>0</v>
      </c>
      <c r="BI48" s="43" t="s">
        <v>79</v>
      </c>
      <c r="BJ48" s="43" t="s">
        <v>79</v>
      </c>
      <c r="BK48" s="43" t="s">
        <v>79</v>
      </c>
      <c r="BL48" s="43" t="s">
        <v>79</v>
      </c>
      <c r="BM48" s="43" t="s">
        <v>79</v>
      </c>
      <c r="BN48" s="43">
        <f t="shared" si="69"/>
        <v>13.83376</v>
      </c>
      <c r="BO48" s="43">
        <f t="shared" si="69"/>
        <v>0</v>
      </c>
      <c r="BP48" s="43">
        <f t="shared" si="69"/>
        <v>0</v>
      </c>
      <c r="BQ48" s="43">
        <f t="shared" si="69"/>
        <v>13.83666</v>
      </c>
      <c r="BR48" s="43">
        <f t="shared" si="69"/>
        <v>0</v>
      </c>
      <c r="BS48" s="43" t="s">
        <v>79</v>
      </c>
      <c r="BT48" s="43" t="s">
        <v>79</v>
      </c>
      <c r="BU48" s="43" t="s">
        <v>79</v>
      </c>
      <c r="BV48" s="43" t="s">
        <v>79</v>
      </c>
      <c r="BW48" s="43" t="s">
        <v>79</v>
      </c>
      <c r="BX48" s="43">
        <f t="shared" ref="BX48:CG48" si="70">BX49+BX50+BX52+BX63+BX69</f>
        <v>78.741399999999999</v>
      </c>
      <c r="BY48" s="43">
        <f t="shared" si="70"/>
        <v>0</v>
      </c>
      <c r="BZ48" s="43">
        <f t="shared" si="70"/>
        <v>0</v>
      </c>
      <c r="CA48" s="43">
        <f t="shared" si="70"/>
        <v>78.746600000000001</v>
      </c>
      <c r="CB48" s="43">
        <f t="shared" si="70"/>
        <v>0</v>
      </c>
      <c r="CC48" s="43">
        <f t="shared" si="70"/>
        <v>0</v>
      </c>
      <c r="CD48" s="43">
        <f t="shared" si="70"/>
        <v>0</v>
      </c>
      <c r="CE48" s="43">
        <f t="shared" si="70"/>
        <v>0</v>
      </c>
      <c r="CF48" s="43">
        <f t="shared" si="70"/>
        <v>0</v>
      </c>
      <c r="CG48" s="43">
        <f t="shared" si="70"/>
        <v>0</v>
      </c>
      <c r="CH48" s="43"/>
    </row>
    <row r="49" spans="1:86" s="37" customFormat="1" ht="25.5" x14ac:dyDescent="0.2">
      <c r="A49" s="36"/>
      <c r="B49" s="38" t="s">
        <v>126</v>
      </c>
      <c r="C49" s="62" t="s">
        <v>127</v>
      </c>
      <c r="D49" s="50" t="s">
        <v>78</v>
      </c>
      <c r="E49" s="43" t="s">
        <v>79</v>
      </c>
      <c r="F49" s="43" t="s">
        <v>79</v>
      </c>
      <c r="G49" s="43" t="s">
        <v>79</v>
      </c>
      <c r="H49" s="43" t="s">
        <v>79</v>
      </c>
      <c r="I49" s="43">
        <v>0</v>
      </c>
      <c r="J49" s="43">
        <v>0</v>
      </c>
      <c r="K49" s="43" t="s">
        <v>79</v>
      </c>
      <c r="L49" s="43" t="s">
        <v>79</v>
      </c>
      <c r="M49" s="43" t="s">
        <v>79</v>
      </c>
      <c r="N49" s="43" t="s">
        <v>79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0</v>
      </c>
      <c r="AA49" s="43">
        <v>0</v>
      </c>
      <c r="AB49" s="43">
        <v>0</v>
      </c>
      <c r="AC49" s="43">
        <v>0</v>
      </c>
      <c r="AD49" s="43">
        <v>0</v>
      </c>
      <c r="AE49" s="43">
        <v>0</v>
      </c>
      <c r="AF49" s="43">
        <v>0</v>
      </c>
      <c r="AG49" s="43">
        <v>0</v>
      </c>
      <c r="AH49" s="43">
        <v>0</v>
      </c>
      <c r="AI49" s="43">
        <v>0</v>
      </c>
      <c r="AJ49" s="43">
        <v>0</v>
      </c>
      <c r="AK49" s="43">
        <v>0</v>
      </c>
      <c r="AL49" s="43">
        <v>0</v>
      </c>
      <c r="AM49" s="43">
        <v>0</v>
      </c>
      <c r="AN49" s="43">
        <v>0</v>
      </c>
      <c r="AO49" s="43">
        <v>0</v>
      </c>
      <c r="AP49" s="43" t="s">
        <v>79</v>
      </c>
      <c r="AQ49" s="43" t="s">
        <v>79</v>
      </c>
      <c r="AR49" s="43" t="s">
        <v>79</v>
      </c>
      <c r="AS49" s="43" t="s">
        <v>79</v>
      </c>
      <c r="AT49" s="43">
        <v>0</v>
      </c>
      <c r="AU49" s="43">
        <v>0</v>
      </c>
      <c r="AV49" s="43">
        <v>0</v>
      </c>
      <c r="AW49" s="43">
        <v>0</v>
      </c>
      <c r="AX49" s="43">
        <v>0</v>
      </c>
      <c r="AY49" s="43" t="s">
        <v>79</v>
      </c>
      <c r="AZ49" s="43" t="s">
        <v>79</v>
      </c>
      <c r="BA49" s="43" t="s">
        <v>79</v>
      </c>
      <c r="BB49" s="43" t="s">
        <v>79</v>
      </c>
      <c r="BC49" s="43" t="s">
        <v>79</v>
      </c>
      <c r="BD49" s="43">
        <v>0</v>
      </c>
      <c r="BE49" s="43">
        <v>0</v>
      </c>
      <c r="BF49" s="43">
        <v>0</v>
      </c>
      <c r="BG49" s="43">
        <v>0</v>
      </c>
      <c r="BH49" s="43">
        <v>0</v>
      </c>
      <c r="BI49" s="43" t="s">
        <v>79</v>
      </c>
      <c r="BJ49" s="43" t="s">
        <v>79</v>
      </c>
      <c r="BK49" s="43" t="s">
        <v>79</v>
      </c>
      <c r="BL49" s="43" t="s">
        <v>79</v>
      </c>
      <c r="BM49" s="43" t="s">
        <v>79</v>
      </c>
      <c r="BN49" s="43">
        <v>0</v>
      </c>
      <c r="BO49" s="43">
        <v>0</v>
      </c>
      <c r="BP49" s="43">
        <v>0</v>
      </c>
      <c r="BQ49" s="43">
        <v>0</v>
      </c>
      <c r="BR49" s="43">
        <v>0</v>
      </c>
      <c r="BS49" s="43" t="s">
        <v>79</v>
      </c>
      <c r="BT49" s="43" t="s">
        <v>79</v>
      </c>
      <c r="BU49" s="43" t="s">
        <v>79</v>
      </c>
      <c r="BV49" s="43" t="s">
        <v>79</v>
      </c>
      <c r="BW49" s="43" t="s">
        <v>79</v>
      </c>
      <c r="BX49" s="43">
        <v>0</v>
      </c>
      <c r="BY49" s="43">
        <v>0</v>
      </c>
      <c r="BZ49" s="43">
        <v>0</v>
      </c>
      <c r="CA49" s="43">
        <v>0</v>
      </c>
      <c r="CB49" s="43">
        <v>0</v>
      </c>
      <c r="CC49" s="43">
        <v>0</v>
      </c>
      <c r="CD49" s="43">
        <v>0</v>
      </c>
      <c r="CE49" s="43">
        <v>0</v>
      </c>
      <c r="CF49" s="43">
        <v>0</v>
      </c>
      <c r="CG49" s="43">
        <v>0</v>
      </c>
      <c r="CH49" s="43"/>
    </row>
    <row r="50" spans="1:86" s="37" customFormat="1" x14ac:dyDescent="0.2">
      <c r="A50" s="36"/>
      <c r="B50" s="38" t="s">
        <v>128</v>
      </c>
      <c r="C50" s="62" t="s">
        <v>129</v>
      </c>
      <c r="D50" s="50" t="s">
        <v>78</v>
      </c>
      <c r="E50" s="43" t="s">
        <v>79</v>
      </c>
      <c r="F50" s="43" t="s">
        <v>79</v>
      </c>
      <c r="G50" s="43" t="s">
        <v>79</v>
      </c>
      <c r="H50" s="43" t="s">
        <v>79</v>
      </c>
      <c r="I50" s="43">
        <f>I51</f>
        <v>1.8</v>
      </c>
      <c r="J50" s="43">
        <f>J51</f>
        <v>1.8</v>
      </c>
      <c r="K50" s="43" t="s">
        <v>79</v>
      </c>
      <c r="L50" s="43" t="s">
        <v>79</v>
      </c>
      <c r="M50" s="43" t="s">
        <v>79</v>
      </c>
      <c r="N50" s="43" t="s">
        <v>79</v>
      </c>
      <c r="O50" s="43">
        <f t="shared" ref="O50:U50" si="71">O51</f>
        <v>0</v>
      </c>
      <c r="P50" s="43">
        <f t="shared" si="71"/>
        <v>0</v>
      </c>
      <c r="Q50" s="43">
        <f t="shared" si="71"/>
        <v>1.8</v>
      </c>
      <c r="R50" s="43">
        <f t="shared" si="71"/>
        <v>1.8</v>
      </c>
      <c r="S50" s="43">
        <f t="shared" si="71"/>
        <v>0</v>
      </c>
      <c r="T50" s="43">
        <f t="shared" si="71"/>
        <v>0</v>
      </c>
      <c r="U50" s="43">
        <f t="shared" si="71"/>
        <v>1.8</v>
      </c>
      <c r="V50" s="43">
        <f t="shared" ref="V50" si="72">V51</f>
        <v>0</v>
      </c>
      <c r="W50" s="43">
        <f t="shared" ref="W50" si="73">W51</f>
        <v>0</v>
      </c>
      <c r="X50" s="43">
        <f t="shared" ref="X50" si="74">X51</f>
        <v>0</v>
      </c>
      <c r="Y50" s="43">
        <f t="shared" ref="Y50" si="75">Y51</f>
        <v>0</v>
      </c>
      <c r="Z50" s="43">
        <f t="shared" ref="Z50" si="76">Z51</f>
        <v>0</v>
      </c>
      <c r="AA50" s="43">
        <f t="shared" ref="AA50" si="77">AA51</f>
        <v>0</v>
      </c>
      <c r="AB50" s="43">
        <f t="shared" ref="AB50" si="78">AB51</f>
        <v>0</v>
      </c>
      <c r="AC50" s="43">
        <f t="shared" ref="AC50" si="79">AC51</f>
        <v>0</v>
      </c>
      <c r="AD50" s="43">
        <f t="shared" ref="AD50" si="80">AD51</f>
        <v>0</v>
      </c>
      <c r="AE50" s="43">
        <f t="shared" ref="AE50" si="81">AE51</f>
        <v>0</v>
      </c>
      <c r="AF50" s="43">
        <f t="shared" ref="AF50" si="82">AF51</f>
        <v>0</v>
      </c>
      <c r="AG50" s="43">
        <f t="shared" ref="AG50" si="83">AG51</f>
        <v>0</v>
      </c>
      <c r="AH50" s="43">
        <f t="shared" ref="AH50" si="84">AH51</f>
        <v>0</v>
      </c>
      <c r="AI50" s="43">
        <f t="shared" ref="AI50" si="85">AI51</f>
        <v>0</v>
      </c>
      <c r="AJ50" s="43">
        <f t="shared" ref="AJ50" si="86">AJ51</f>
        <v>0</v>
      </c>
      <c r="AK50" s="43">
        <f t="shared" ref="AK50" si="87">AK51</f>
        <v>0</v>
      </c>
      <c r="AL50" s="43">
        <f t="shared" ref="AL50" si="88">AL51</f>
        <v>0</v>
      </c>
      <c r="AM50" s="43">
        <f t="shared" ref="AM50" si="89">AM51</f>
        <v>0</v>
      </c>
      <c r="AN50" s="43">
        <f t="shared" ref="AN50" si="90">AN51</f>
        <v>0</v>
      </c>
      <c r="AO50" s="43">
        <f t="shared" ref="AO50" si="91">AO51</f>
        <v>0</v>
      </c>
      <c r="AP50" s="43" t="s">
        <v>79</v>
      </c>
      <c r="AQ50" s="43" t="s">
        <v>79</v>
      </c>
      <c r="AR50" s="43" t="s">
        <v>79</v>
      </c>
      <c r="AS50" s="43" t="s">
        <v>79</v>
      </c>
      <c r="AT50" s="43">
        <f t="shared" ref="AT50" si="92">AT51</f>
        <v>1.8</v>
      </c>
      <c r="AU50" s="43">
        <f t="shared" ref="AU50" si="93">AU51</f>
        <v>0</v>
      </c>
      <c r="AV50" s="43">
        <f t="shared" ref="AV50" si="94">AV51</f>
        <v>0</v>
      </c>
      <c r="AW50" s="43">
        <f t="shared" ref="AW50" si="95">AW51</f>
        <v>1.8</v>
      </c>
      <c r="AX50" s="43">
        <f t="shared" ref="AX50" si="96">AX51</f>
        <v>0</v>
      </c>
      <c r="AY50" s="43" t="s">
        <v>79</v>
      </c>
      <c r="AZ50" s="43" t="s">
        <v>79</v>
      </c>
      <c r="BA50" s="43" t="s">
        <v>79</v>
      </c>
      <c r="BB50" s="43" t="s">
        <v>79</v>
      </c>
      <c r="BC50" s="43" t="s">
        <v>79</v>
      </c>
      <c r="BD50" s="43">
        <f t="shared" ref="BD50" si="97">BD51</f>
        <v>0</v>
      </c>
      <c r="BE50" s="43">
        <f t="shared" ref="BE50" si="98">BE51</f>
        <v>0</v>
      </c>
      <c r="BF50" s="43">
        <f t="shared" ref="BF50" si="99">BF51</f>
        <v>0</v>
      </c>
      <c r="BG50" s="43">
        <f t="shared" ref="BG50" si="100">BG51</f>
        <v>0</v>
      </c>
      <c r="BH50" s="43">
        <f t="shared" ref="BH50" si="101">BH51</f>
        <v>0</v>
      </c>
      <c r="BI50" s="43" t="s">
        <v>79</v>
      </c>
      <c r="BJ50" s="43" t="s">
        <v>79</v>
      </c>
      <c r="BK50" s="43" t="s">
        <v>79</v>
      </c>
      <c r="BL50" s="43" t="s">
        <v>79</v>
      </c>
      <c r="BM50" s="43" t="s">
        <v>79</v>
      </c>
      <c r="BN50" s="43">
        <f t="shared" ref="BN50" si="102">BN51</f>
        <v>0</v>
      </c>
      <c r="BO50" s="43">
        <f t="shared" ref="BO50" si="103">BO51</f>
        <v>0</v>
      </c>
      <c r="BP50" s="43">
        <f t="shared" ref="BP50" si="104">BP51</f>
        <v>0</v>
      </c>
      <c r="BQ50" s="43">
        <f t="shared" ref="BQ50" si="105">BQ51</f>
        <v>0</v>
      </c>
      <c r="BR50" s="43">
        <f t="shared" ref="BR50" si="106">BR51</f>
        <v>0</v>
      </c>
      <c r="BS50" s="43" t="s">
        <v>79</v>
      </c>
      <c r="BT50" s="43" t="s">
        <v>79</v>
      </c>
      <c r="BU50" s="43" t="s">
        <v>79</v>
      </c>
      <c r="BV50" s="43" t="s">
        <v>79</v>
      </c>
      <c r="BW50" s="43" t="s">
        <v>79</v>
      </c>
      <c r="BX50" s="43">
        <f t="shared" ref="BX50" si="107">BX51</f>
        <v>1.8</v>
      </c>
      <c r="BY50" s="43">
        <f t="shared" ref="BY50" si="108">BY51</f>
        <v>0</v>
      </c>
      <c r="BZ50" s="43">
        <f t="shared" ref="BZ50" si="109">BZ51</f>
        <v>0</v>
      </c>
      <c r="CA50" s="43">
        <f t="shared" ref="CA50" si="110">CA51</f>
        <v>1.8</v>
      </c>
      <c r="CB50" s="43">
        <f t="shared" ref="CB50" si="111">CB51</f>
        <v>0</v>
      </c>
      <c r="CC50" s="43">
        <f t="shared" ref="CC50" si="112">CC51</f>
        <v>0</v>
      </c>
      <c r="CD50" s="43">
        <f t="shared" ref="CD50" si="113">CD51</f>
        <v>0</v>
      </c>
      <c r="CE50" s="43">
        <f t="shared" ref="CE50" si="114">CE51</f>
        <v>0</v>
      </c>
      <c r="CF50" s="43">
        <f t="shared" ref="CF50" si="115">CF51</f>
        <v>0</v>
      </c>
      <c r="CG50" s="43">
        <f t="shared" ref="CG50" si="116">CG51</f>
        <v>0</v>
      </c>
      <c r="CH50" s="43"/>
    </row>
    <row r="51" spans="1:86" s="37" customFormat="1" ht="38.25" x14ac:dyDescent="0.2">
      <c r="A51" s="36"/>
      <c r="B51" s="38" t="s">
        <v>128</v>
      </c>
      <c r="C51" s="40" t="s">
        <v>186</v>
      </c>
      <c r="D51" s="50" t="s">
        <v>215</v>
      </c>
      <c r="E51" s="43" t="s">
        <v>102</v>
      </c>
      <c r="F51" s="41">
        <v>2022</v>
      </c>
      <c r="G51" s="41">
        <v>2022</v>
      </c>
      <c r="H51" s="43" t="s">
        <v>79</v>
      </c>
      <c r="I51" s="42">
        <v>1.8</v>
      </c>
      <c r="J51" s="43">
        <f t="shared" ref="J51" si="117">I51</f>
        <v>1.8</v>
      </c>
      <c r="K51" s="44">
        <v>43435</v>
      </c>
      <c r="L51" s="43" t="s">
        <v>79</v>
      </c>
      <c r="M51" s="43" t="s">
        <v>79</v>
      </c>
      <c r="N51" s="43" t="s">
        <v>79</v>
      </c>
      <c r="O51" s="43">
        <v>0</v>
      </c>
      <c r="P51" s="43">
        <v>0</v>
      </c>
      <c r="Q51" s="42">
        <v>1.8</v>
      </c>
      <c r="R51" s="42">
        <v>1.8</v>
      </c>
      <c r="S51" s="43">
        <v>0</v>
      </c>
      <c r="T51" s="43">
        <v>0</v>
      </c>
      <c r="U51" s="42">
        <v>1.8</v>
      </c>
      <c r="V51" s="43">
        <v>0</v>
      </c>
      <c r="W51" s="43">
        <v>0</v>
      </c>
      <c r="X51" s="43">
        <v>0</v>
      </c>
      <c r="Y51" s="43">
        <v>0</v>
      </c>
      <c r="Z51" s="43">
        <v>0</v>
      </c>
      <c r="AA51" s="43">
        <v>0</v>
      </c>
      <c r="AB51" s="43">
        <v>0</v>
      </c>
      <c r="AC51" s="43">
        <v>0</v>
      </c>
      <c r="AD51" s="43">
        <v>0</v>
      </c>
      <c r="AE51" s="43">
        <v>0</v>
      </c>
      <c r="AF51" s="43">
        <v>0</v>
      </c>
      <c r="AG51" s="43">
        <v>0</v>
      </c>
      <c r="AH51" s="43">
        <v>0</v>
      </c>
      <c r="AI51" s="43">
        <v>0</v>
      </c>
      <c r="AJ51" s="43">
        <v>0</v>
      </c>
      <c r="AK51" s="43">
        <v>0</v>
      </c>
      <c r="AL51" s="43">
        <v>0</v>
      </c>
      <c r="AM51" s="43">
        <v>0</v>
      </c>
      <c r="AN51" s="43">
        <v>0</v>
      </c>
      <c r="AO51" s="43">
        <v>0</v>
      </c>
      <c r="AP51" s="43" t="s">
        <v>79</v>
      </c>
      <c r="AQ51" s="43" t="s">
        <v>79</v>
      </c>
      <c r="AR51" s="43" t="s">
        <v>79</v>
      </c>
      <c r="AS51" s="43" t="s">
        <v>79</v>
      </c>
      <c r="AT51" s="43">
        <v>1.8</v>
      </c>
      <c r="AU51" s="43">
        <v>0</v>
      </c>
      <c r="AV51" s="43">
        <v>0</v>
      </c>
      <c r="AW51" s="43">
        <v>1.8</v>
      </c>
      <c r="AX51" s="43">
        <v>0</v>
      </c>
      <c r="AY51" s="43" t="s">
        <v>79</v>
      </c>
      <c r="AZ51" s="43" t="s">
        <v>79</v>
      </c>
      <c r="BA51" s="43" t="s">
        <v>79</v>
      </c>
      <c r="BB51" s="43" t="s">
        <v>79</v>
      </c>
      <c r="BC51" s="43" t="s">
        <v>79</v>
      </c>
      <c r="BD51" s="43">
        <v>0</v>
      </c>
      <c r="BE51" s="43">
        <v>0</v>
      </c>
      <c r="BF51" s="43">
        <v>0</v>
      </c>
      <c r="BG51" s="43">
        <v>0</v>
      </c>
      <c r="BH51" s="43">
        <v>0</v>
      </c>
      <c r="BI51" s="43" t="s">
        <v>79</v>
      </c>
      <c r="BJ51" s="43" t="s">
        <v>79</v>
      </c>
      <c r="BK51" s="43" t="s">
        <v>79</v>
      </c>
      <c r="BL51" s="43" t="s">
        <v>79</v>
      </c>
      <c r="BM51" s="43" t="s">
        <v>79</v>
      </c>
      <c r="BN51" s="43">
        <v>0</v>
      </c>
      <c r="BO51" s="43">
        <v>0</v>
      </c>
      <c r="BP51" s="43">
        <v>0</v>
      </c>
      <c r="BQ51" s="43">
        <v>0</v>
      </c>
      <c r="BR51" s="43">
        <v>0</v>
      </c>
      <c r="BS51" s="43" t="s">
        <v>79</v>
      </c>
      <c r="BT51" s="43" t="s">
        <v>79</v>
      </c>
      <c r="BU51" s="43" t="s">
        <v>79</v>
      </c>
      <c r="BV51" s="43" t="s">
        <v>79</v>
      </c>
      <c r="BW51" s="43" t="s">
        <v>79</v>
      </c>
      <c r="BX51" s="43">
        <v>1.8</v>
      </c>
      <c r="BY51" s="43">
        <v>0</v>
      </c>
      <c r="BZ51" s="43">
        <v>0</v>
      </c>
      <c r="CA51" s="43">
        <v>1.8</v>
      </c>
      <c r="CB51" s="43">
        <v>0</v>
      </c>
      <c r="CC51" s="43">
        <v>0</v>
      </c>
      <c r="CD51" s="43">
        <v>0</v>
      </c>
      <c r="CE51" s="43">
        <v>0</v>
      </c>
      <c r="CF51" s="43">
        <v>0</v>
      </c>
      <c r="CG51" s="43">
        <v>0</v>
      </c>
      <c r="CH51" s="43"/>
    </row>
    <row r="52" spans="1:86" s="37" customFormat="1" ht="25.5" x14ac:dyDescent="0.2">
      <c r="A52" s="36"/>
      <c r="B52" s="38" t="s">
        <v>130</v>
      </c>
      <c r="C52" s="62" t="s">
        <v>131</v>
      </c>
      <c r="D52" s="50" t="s">
        <v>78</v>
      </c>
      <c r="E52" s="43" t="s">
        <v>79</v>
      </c>
      <c r="F52" s="43" t="s">
        <v>79</v>
      </c>
      <c r="G52" s="43" t="s">
        <v>79</v>
      </c>
      <c r="H52" s="43" t="s">
        <v>79</v>
      </c>
      <c r="I52" s="43">
        <f>I53+I54+I55+I56+I57+I58+I59+I60+I61+I62</f>
        <v>46.263599999999997</v>
      </c>
      <c r="J52" s="43">
        <f>J53+J54+J55+J56+J57+J58+J59+J60+J61+J62</f>
        <v>46.263599999999997</v>
      </c>
      <c r="K52" s="43" t="s">
        <v>79</v>
      </c>
      <c r="L52" s="43" t="s">
        <v>79</v>
      </c>
      <c r="M52" s="43" t="s">
        <v>79</v>
      </c>
      <c r="N52" s="43" t="s">
        <v>79</v>
      </c>
      <c r="O52" s="43">
        <f t="shared" ref="O52:BX52" si="118">O53+O54+O55+O56+O57+O58+O59+O60+O61+O62</f>
        <v>0</v>
      </c>
      <c r="P52" s="43">
        <f t="shared" si="118"/>
        <v>0</v>
      </c>
      <c r="Q52" s="43">
        <f>Q53+Q54+Q55+Q56+Q57+Q58+Q59+Q60+Q61+Q62</f>
        <v>46.263599999999997</v>
      </c>
      <c r="R52" s="43">
        <f t="shared" si="118"/>
        <v>46.263599999999997</v>
      </c>
      <c r="S52" s="43">
        <f t="shared" si="118"/>
        <v>0</v>
      </c>
      <c r="T52" s="43">
        <f t="shared" si="118"/>
        <v>0</v>
      </c>
      <c r="U52" s="43">
        <f t="shared" si="118"/>
        <v>46.263599999999997</v>
      </c>
      <c r="V52" s="43">
        <f t="shared" si="118"/>
        <v>0</v>
      </c>
      <c r="W52" s="43">
        <f t="shared" si="118"/>
        <v>0</v>
      </c>
      <c r="X52" s="43">
        <f t="shared" si="118"/>
        <v>0</v>
      </c>
      <c r="Y52" s="43">
        <f t="shared" si="118"/>
        <v>0</v>
      </c>
      <c r="Z52" s="43">
        <f t="shared" si="118"/>
        <v>8.2497600000000002</v>
      </c>
      <c r="AA52" s="43">
        <f t="shared" si="118"/>
        <v>0</v>
      </c>
      <c r="AB52" s="43">
        <f t="shared" si="118"/>
        <v>0</v>
      </c>
      <c r="AC52" s="43">
        <f t="shared" si="118"/>
        <v>8.2497600000000002</v>
      </c>
      <c r="AD52" s="43">
        <f t="shared" si="118"/>
        <v>0</v>
      </c>
      <c r="AE52" s="43">
        <f t="shared" si="118"/>
        <v>0</v>
      </c>
      <c r="AF52" s="43">
        <f t="shared" si="118"/>
        <v>0</v>
      </c>
      <c r="AG52" s="43">
        <f t="shared" si="118"/>
        <v>0</v>
      </c>
      <c r="AH52" s="43">
        <f t="shared" si="118"/>
        <v>0</v>
      </c>
      <c r="AI52" s="43">
        <f t="shared" si="118"/>
        <v>0</v>
      </c>
      <c r="AJ52" s="43">
        <f t="shared" si="118"/>
        <v>9.3369599999999995</v>
      </c>
      <c r="AK52" s="43">
        <f t="shared" si="118"/>
        <v>0</v>
      </c>
      <c r="AL52" s="43">
        <f t="shared" si="118"/>
        <v>0</v>
      </c>
      <c r="AM52" s="43">
        <f t="shared" si="118"/>
        <v>9.3369599999999995</v>
      </c>
      <c r="AN52" s="43">
        <f t="shared" si="118"/>
        <v>0</v>
      </c>
      <c r="AO52" s="43">
        <f t="shared" si="118"/>
        <v>0</v>
      </c>
      <c r="AP52" s="43" t="s">
        <v>79</v>
      </c>
      <c r="AQ52" s="43" t="s">
        <v>79</v>
      </c>
      <c r="AR52" s="43" t="s">
        <v>79</v>
      </c>
      <c r="AS52" s="43" t="s">
        <v>79</v>
      </c>
      <c r="AT52" s="43">
        <f t="shared" si="118"/>
        <v>8.0897600000000001</v>
      </c>
      <c r="AU52" s="43">
        <f t="shared" si="118"/>
        <v>0</v>
      </c>
      <c r="AV52" s="43">
        <f t="shared" si="118"/>
        <v>0</v>
      </c>
      <c r="AW52" s="43">
        <f t="shared" si="118"/>
        <v>8.0897600000000001</v>
      </c>
      <c r="AX52" s="43">
        <f t="shared" si="118"/>
        <v>0</v>
      </c>
      <c r="AY52" s="43" t="s">
        <v>79</v>
      </c>
      <c r="AZ52" s="43" t="s">
        <v>79</v>
      </c>
      <c r="BA52" s="43" t="s">
        <v>79</v>
      </c>
      <c r="BB52" s="43" t="s">
        <v>79</v>
      </c>
      <c r="BC52" s="43" t="s">
        <v>79</v>
      </c>
      <c r="BD52" s="43">
        <f t="shared" si="118"/>
        <v>12.006959999999999</v>
      </c>
      <c r="BE52" s="43">
        <f t="shared" si="118"/>
        <v>0</v>
      </c>
      <c r="BF52" s="43">
        <f t="shared" si="118"/>
        <v>0</v>
      </c>
      <c r="BG52" s="43">
        <f t="shared" si="118"/>
        <v>12.006959999999999</v>
      </c>
      <c r="BH52" s="43">
        <f t="shared" si="118"/>
        <v>0</v>
      </c>
      <c r="BI52" s="43" t="s">
        <v>79</v>
      </c>
      <c r="BJ52" s="43" t="s">
        <v>79</v>
      </c>
      <c r="BK52" s="43" t="s">
        <v>79</v>
      </c>
      <c r="BL52" s="43" t="s">
        <v>79</v>
      </c>
      <c r="BM52" s="43" t="s">
        <v>79</v>
      </c>
      <c r="BN52" s="43">
        <f t="shared" si="118"/>
        <v>8.5797600000000003</v>
      </c>
      <c r="BO52" s="43">
        <f t="shared" si="118"/>
        <v>0</v>
      </c>
      <c r="BP52" s="43">
        <f t="shared" si="118"/>
        <v>0</v>
      </c>
      <c r="BQ52" s="43">
        <f t="shared" si="118"/>
        <v>8.5797600000000003</v>
      </c>
      <c r="BR52" s="43">
        <f t="shared" si="118"/>
        <v>0</v>
      </c>
      <c r="BS52" s="43" t="s">
        <v>79</v>
      </c>
      <c r="BT52" s="43" t="s">
        <v>79</v>
      </c>
      <c r="BU52" s="43" t="s">
        <v>79</v>
      </c>
      <c r="BV52" s="43" t="s">
        <v>79</v>
      </c>
      <c r="BW52" s="43" t="s">
        <v>79</v>
      </c>
      <c r="BX52" s="43">
        <f t="shared" si="118"/>
        <v>46.263199999999998</v>
      </c>
      <c r="BY52" s="43">
        <f t="shared" ref="BY52:CG52" si="119">BY53+BY54+BY55+BY56+BY57+BY58+BY59+BY60+BY61+BY62</f>
        <v>0</v>
      </c>
      <c r="BZ52" s="43">
        <f t="shared" si="119"/>
        <v>0</v>
      </c>
      <c r="CA52" s="43">
        <f t="shared" si="119"/>
        <v>46.263199999999998</v>
      </c>
      <c r="CB52" s="43">
        <f t="shared" si="119"/>
        <v>0</v>
      </c>
      <c r="CC52" s="43">
        <f t="shared" si="119"/>
        <v>0</v>
      </c>
      <c r="CD52" s="43">
        <f t="shared" si="119"/>
        <v>0</v>
      </c>
      <c r="CE52" s="43">
        <f t="shared" si="119"/>
        <v>0</v>
      </c>
      <c r="CF52" s="43">
        <f t="shared" si="119"/>
        <v>0</v>
      </c>
      <c r="CG52" s="43">
        <f t="shared" si="119"/>
        <v>0</v>
      </c>
      <c r="CH52" s="43"/>
    </row>
    <row r="53" spans="1:86" s="37" customFormat="1" ht="25.5" x14ac:dyDescent="0.2">
      <c r="A53" s="36"/>
      <c r="B53" s="38" t="s">
        <v>130</v>
      </c>
      <c r="C53" s="39" t="s">
        <v>184</v>
      </c>
      <c r="D53" s="50" t="s">
        <v>216</v>
      </c>
      <c r="E53" s="43" t="s">
        <v>102</v>
      </c>
      <c r="F53" s="41">
        <v>2023</v>
      </c>
      <c r="G53" s="41">
        <v>2023</v>
      </c>
      <c r="H53" s="43" t="s">
        <v>79</v>
      </c>
      <c r="I53" s="42">
        <v>1.2</v>
      </c>
      <c r="J53" s="43">
        <f>I53</f>
        <v>1.2</v>
      </c>
      <c r="K53" s="44">
        <v>43435</v>
      </c>
      <c r="L53" s="43" t="s">
        <v>79</v>
      </c>
      <c r="M53" s="43" t="s">
        <v>79</v>
      </c>
      <c r="N53" s="43" t="s">
        <v>79</v>
      </c>
      <c r="O53" s="43">
        <v>0</v>
      </c>
      <c r="P53" s="43">
        <v>0</v>
      </c>
      <c r="Q53" s="42">
        <v>1.2</v>
      </c>
      <c r="R53" s="42">
        <v>1.2</v>
      </c>
      <c r="S53" s="43">
        <v>0</v>
      </c>
      <c r="T53" s="43">
        <v>0</v>
      </c>
      <c r="U53" s="42">
        <v>1.2</v>
      </c>
      <c r="V53" s="43">
        <v>0</v>
      </c>
      <c r="W53" s="43">
        <v>0</v>
      </c>
      <c r="X53" s="43">
        <v>0</v>
      </c>
      <c r="Y53" s="43">
        <v>0</v>
      </c>
      <c r="Z53" s="43">
        <v>0</v>
      </c>
      <c r="AA53" s="43">
        <v>0</v>
      </c>
      <c r="AB53" s="43">
        <v>0</v>
      </c>
      <c r="AC53" s="43">
        <v>0</v>
      </c>
      <c r="AD53" s="43">
        <v>0</v>
      </c>
      <c r="AE53" s="43">
        <v>0</v>
      </c>
      <c r="AF53" s="43">
        <v>0</v>
      </c>
      <c r="AG53" s="43">
        <v>0</v>
      </c>
      <c r="AH53" s="43">
        <v>0</v>
      </c>
      <c r="AI53" s="43">
        <v>0</v>
      </c>
      <c r="AJ53" s="43">
        <v>0</v>
      </c>
      <c r="AK53" s="43">
        <v>0</v>
      </c>
      <c r="AL53" s="43">
        <v>0</v>
      </c>
      <c r="AM53" s="43">
        <v>0</v>
      </c>
      <c r="AN53" s="43">
        <v>0</v>
      </c>
      <c r="AO53" s="43">
        <v>0</v>
      </c>
      <c r="AP53" s="43" t="s">
        <v>79</v>
      </c>
      <c r="AQ53" s="43" t="s">
        <v>79</v>
      </c>
      <c r="AR53" s="43" t="s">
        <v>79</v>
      </c>
      <c r="AS53" s="43" t="s">
        <v>79</v>
      </c>
      <c r="AT53" s="43">
        <v>0</v>
      </c>
      <c r="AU53" s="43">
        <v>0</v>
      </c>
      <c r="AV53" s="43">
        <v>0</v>
      </c>
      <c r="AW53" s="43">
        <v>0</v>
      </c>
      <c r="AX53" s="43">
        <v>0</v>
      </c>
      <c r="AY53" s="43" t="s">
        <v>79</v>
      </c>
      <c r="AZ53" s="43" t="s">
        <v>79</v>
      </c>
      <c r="BA53" s="43" t="s">
        <v>79</v>
      </c>
      <c r="BB53" s="43" t="s">
        <v>79</v>
      </c>
      <c r="BC53" s="43" t="s">
        <v>79</v>
      </c>
      <c r="BD53" s="43">
        <v>1.2</v>
      </c>
      <c r="BE53" s="43">
        <v>0</v>
      </c>
      <c r="BF53" s="43">
        <v>0</v>
      </c>
      <c r="BG53" s="43">
        <v>1.2</v>
      </c>
      <c r="BH53" s="43">
        <v>0</v>
      </c>
      <c r="BI53" s="43" t="s">
        <v>79</v>
      </c>
      <c r="BJ53" s="43" t="s">
        <v>79</v>
      </c>
      <c r="BK53" s="43" t="s">
        <v>79</v>
      </c>
      <c r="BL53" s="43" t="s">
        <v>79</v>
      </c>
      <c r="BM53" s="43" t="s">
        <v>79</v>
      </c>
      <c r="BN53" s="43">
        <v>0</v>
      </c>
      <c r="BO53" s="43">
        <v>0</v>
      </c>
      <c r="BP53" s="43">
        <v>0</v>
      </c>
      <c r="BQ53" s="43">
        <v>0</v>
      </c>
      <c r="BR53" s="43">
        <v>0</v>
      </c>
      <c r="BS53" s="43" t="s">
        <v>79</v>
      </c>
      <c r="BT53" s="43" t="s">
        <v>79</v>
      </c>
      <c r="BU53" s="43" t="s">
        <v>79</v>
      </c>
      <c r="BV53" s="43" t="s">
        <v>79</v>
      </c>
      <c r="BW53" s="43" t="s">
        <v>79</v>
      </c>
      <c r="BX53" s="43">
        <v>1.2</v>
      </c>
      <c r="BY53" s="43">
        <v>0</v>
      </c>
      <c r="BZ53" s="43">
        <v>0</v>
      </c>
      <c r="CA53" s="43">
        <v>1.2</v>
      </c>
      <c r="CB53" s="43">
        <v>0</v>
      </c>
      <c r="CC53" s="43">
        <v>0</v>
      </c>
      <c r="CD53" s="43">
        <v>0</v>
      </c>
      <c r="CE53" s="43">
        <v>0</v>
      </c>
      <c r="CF53" s="43">
        <v>0</v>
      </c>
      <c r="CG53" s="43">
        <v>0</v>
      </c>
      <c r="CH53" s="43"/>
    </row>
    <row r="54" spans="1:86" s="37" customFormat="1" ht="25.5" x14ac:dyDescent="0.2">
      <c r="A54" s="36"/>
      <c r="B54" s="38" t="s">
        <v>130</v>
      </c>
      <c r="C54" s="40" t="s">
        <v>185</v>
      </c>
      <c r="D54" s="50" t="s">
        <v>217</v>
      </c>
      <c r="E54" s="43" t="s">
        <v>102</v>
      </c>
      <c r="F54" s="41">
        <v>2021</v>
      </c>
      <c r="G54" s="41">
        <v>2021</v>
      </c>
      <c r="H54" s="43" t="s">
        <v>79</v>
      </c>
      <c r="I54" s="42">
        <v>1.2</v>
      </c>
      <c r="J54" s="43">
        <f t="shared" ref="J54:J59" si="120">I54</f>
        <v>1.2</v>
      </c>
      <c r="K54" s="44">
        <v>43435</v>
      </c>
      <c r="L54" s="43" t="s">
        <v>79</v>
      </c>
      <c r="M54" s="43" t="s">
        <v>79</v>
      </c>
      <c r="N54" s="43" t="s">
        <v>79</v>
      </c>
      <c r="O54" s="43">
        <v>0</v>
      </c>
      <c r="P54" s="43">
        <v>0</v>
      </c>
      <c r="Q54" s="42">
        <v>1.2</v>
      </c>
      <c r="R54" s="42">
        <v>1.2</v>
      </c>
      <c r="S54" s="43">
        <v>0</v>
      </c>
      <c r="T54" s="43">
        <v>0</v>
      </c>
      <c r="U54" s="42">
        <v>1.2</v>
      </c>
      <c r="V54" s="43">
        <v>0</v>
      </c>
      <c r="W54" s="43">
        <v>0</v>
      </c>
      <c r="X54" s="43">
        <v>0</v>
      </c>
      <c r="Y54" s="43">
        <v>0</v>
      </c>
      <c r="Z54" s="43">
        <v>0</v>
      </c>
      <c r="AA54" s="43">
        <v>0</v>
      </c>
      <c r="AB54" s="43">
        <v>0</v>
      </c>
      <c r="AC54" s="43">
        <v>0</v>
      </c>
      <c r="AD54" s="43">
        <v>0</v>
      </c>
      <c r="AE54" s="43">
        <v>0</v>
      </c>
      <c r="AF54" s="43">
        <v>0</v>
      </c>
      <c r="AG54" s="43">
        <v>0</v>
      </c>
      <c r="AH54" s="43">
        <v>0</v>
      </c>
      <c r="AI54" s="43">
        <v>0</v>
      </c>
      <c r="AJ54" s="43">
        <v>1.2</v>
      </c>
      <c r="AK54" s="43">
        <v>0</v>
      </c>
      <c r="AL54" s="43">
        <v>0</v>
      </c>
      <c r="AM54" s="43">
        <v>1.2</v>
      </c>
      <c r="AN54" s="43">
        <v>0</v>
      </c>
      <c r="AO54" s="43">
        <v>0</v>
      </c>
      <c r="AP54" s="43" t="s">
        <v>79</v>
      </c>
      <c r="AQ54" s="43" t="s">
        <v>79</v>
      </c>
      <c r="AR54" s="43" t="s">
        <v>79</v>
      </c>
      <c r="AS54" s="43" t="s">
        <v>79</v>
      </c>
      <c r="AT54" s="43">
        <v>0</v>
      </c>
      <c r="AU54" s="43">
        <v>0</v>
      </c>
      <c r="AV54" s="43">
        <v>0</v>
      </c>
      <c r="AW54" s="43">
        <v>0</v>
      </c>
      <c r="AX54" s="43">
        <v>0</v>
      </c>
      <c r="AY54" s="43" t="s">
        <v>79</v>
      </c>
      <c r="AZ54" s="43" t="s">
        <v>79</v>
      </c>
      <c r="BA54" s="43" t="s">
        <v>79</v>
      </c>
      <c r="BB54" s="43" t="s">
        <v>79</v>
      </c>
      <c r="BC54" s="43" t="s">
        <v>79</v>
      </c>
      <c r="BD54" s="43">
        <v>0</v>
      </c>
      <c r="BE54" s="43">
        <v>0</v>
      </c>
      <c r="BF54" s="43">
        <v>0</v>
      </c>
      <c r="BG54" s="43">
        <v>0</v>
      </c>
      <c r="BH54" s="43">
        <v>0</v>
      </c>
      <c r="BI54" s="43" t="s">
        <v>79</v>
      </c>
      <c r="BJ54" s="43" t="s">
        <v>79</v>
      </c>
      <c r="BK54" s="43" t="s">
        <v>79</v>
      </c>
      <c r="BL54" s="43" t="s">
        <v>79</v>
      </c>
      <c r="BM54" s="43" t="s">
        <v>79</v>
      </c>
      <c r="BN54" s="43">
        <v>0</v>
      </c>
      <c r="BO54" s="43">
        <v>0</v>
      </c>
      <c r="BP54" s="43">
        <v>0</v>
      </c>
      <c r="BQ54" s="43">
        <v>0</v>
      </c>
      <c r="BR54" s="43">
        <v>0</v>
      </c>
      <c r="BS54" s="43" t="s">
        <v>79</v>
      </c>
      <c r="BT54" s="43" t="s">
        <v>79</v>
      </c>
      <c r="BU54" s="43" t="s">
        <v>79</v>
      </c>
      <c r="BV54" s="43" t="s">
        <v>79</v>
      </c>
      <c r="BW54" s="43" t="s">
        <v>79</v>
      </c>
      <c r="BX54" s="43">
        <v>1.2</v>
      </c>
      <c r="BY54" s="43">
        <v>0</v>
      </c>
      <c r="BZ54" s="43">
        <v>0</v>
      </c>
      <c r="CA54" s="43">
        <v>1.2</v>
      </c>
      <c r="CB54" s="43">
        <v>0</v>
      </c>
      <c r="CC54" s="43">
        <v>0</v>
      </c>
      <c r="CD54" s="43">
        <v>0</v>
      </c>
      <c r="CE54" s="43">
        <v>0</v>
      </c>
      <c r="CF54" s="43">
        <v>0</v>
      </c>
      <c r="CG54" s="43">
        <v>0</v>
      </c>
      <c r="CH54" s="43"/>
    </row>
    <row r="55" spans="1:86" s="37" customFormat="1" x14ac:dyDescent="0.2">
      <c r="A55" s="36"/>
      <c r="B55" s="38" t="s">
        <v>130</v>
      </c>
      <c r="C55" s="40" t="s">
        <v>187</v>
      </c>
      <c r="D55" s="50" t="s">
        <v>218</v>
      </c>
      <c r="E55" s="43" t="s">
        <v>102</v>
      </c>
      <c r="F55" s="41">
        <v>2020</v>
      </c>
      <c r="G55" s="41">
        <v>2020</v>
      </c>
      <c r="H55" s="43" t="s">
        <v>79</v>
      </c>
      <c r="I55" s="42">
        <v>0.9</v>
      </c>
      <c r="J55" s="43">
        <f t="shared" si="120"/>
        <v>0.9</v>
      </c>
      <c r="K55" s="44">
        <v>43435</v>
      </c>
      <c r="L55" s="43" t="s">
        <v>79</v>
      </c>
      <c r="M55" s="43" t="s">
        <v>79</v>
      </c>
      <c r="N55" s="43" t="s">
        <v>79</v>
      </c>
      <c r="O55" s="43">
        <v>0</v>
      </c>
      <c r="P55" s="43">
        <v>0</v>
      </c>
      <c r="Q55" s="42">
        <v>0.9</v>
      </c>
      <c r="R55" s="42">
        <v>0.9</v>
      </c>
      <c r="S55" s="43">
        <v>0</v>
      </c>
      <c r="T55" s="43">
        <v>0</v>
      </c>
      <c r="U55" s="42">
        <v>0.9</v>
      </c>
      <c r="V55" s="43">
        <v>0</v>
      </c>
      <c r="W55" s="43">
        <v>0</v>
      </c>
      <c r="X55" s="43">
        <v>0</v>
      </c>
      <c r="Y55" s="43">
        <v>0</v>
      </c>
      <c r="Z55" s="43">
        <v>0.9</v>
      </c>
      <c r="AA55" s="43">
        <v>0</v>
      </c>
      <c r="AB55" s="43">
        <v>0</v>
      </c>
      <c r="AC55" s="43">
        <v>0.9</v>
      </c>
      <c r="AD55" s="43">
        <v>0</v>
      </c>
      <c r="AE55" s="43">
        <v>0</v>
      </c>
      <c r="AF55" s="43">
        <v>0</v>
      </c>
      <c r="AG55" s="43">
        <v>0</v>
      </c>
      <c r="AH55" s="43">
        <v>0</v>
      </c>
      <c r="AI55" s="43">
        <v>0</v>
      </c>
      <c r="AJ55" s="43">
        <v>0</v>
      </c>
      <c r="AK55" s="43">
        <v>0</v>
      </c>
      <c r="AL55" s="43">
        <v>0</v>
      </c>
      <c r="AM55" s="43">
        <v>0</v>
      </c>
      <c r="AN55" s="43">
        <v>0</v>
      </c>
      <c r="AO55" s="43">
        <v>0</v>
      </c>
      <c r="AP55" s="43" t="s">
        <v>79</v>
      </c>
      <c r="AQ55" s="43" t="s">
        <v>79</v>
      </c>
      <c r="AR55" s="43" t="s">
        <v>79</v>
      </c>
      <c r="AS55" s="43" t="s">
        <v>79</v>
      </c>
      <c r="AT55" s="43">
        <v>0</v>
      </c>
      <c r="AU55" s="43">
        <v>0</v>
      </c>
      <c r="AV55" s="43">
        <v>0</v>
      </c>
      <c r="AW55" s="43">
        <v>0</v>
      </c>
      <c r="AX55" s="43">
        <v>0</v>
      </c>
      <c r="AY55" s="43" t="s">
        <v>79</v>
      </c>
      <c r="AZ55" s="43" t="s">
        <v>79</v>
      </c>
      <c r="BA55" s="43" t="s">
        <v>79</v>
      </c>
      <c r="BB55" s="43" t="s">
        <v>79</v>
      </c>
      <c r="BC55" s="43" t="s">
        <v>79</v>
      </c>
      <c r="BD55" s="43">
        <v>0</v>
      </c>
      <c r="BE55" s="43">
        <v>0</v>
      </c>
      <c r="BF55" s="43">
        <v>0</v>
      </c>
      <c r="BG55" s="43">
        <v>0</v>
      </c>
      <c r="BH55" s="43">
        <v>0</v>
      </c>
      <c r="BI55" s="43" t="s">
        <v>79</v>
      </c>
      <c r="BJ55" s="43" t="s">
        <v>79</v>
      </c>
      <c r="BK55" s="43" t="s">
        <v>79</v>
      </c>
      <c r="BL55" s="43" t="s">
        <v>79</v>
      </c>
      <c r="BM55" s="43" t="s">
        <v>79</v>
      </c>
      <c r="BN55" s="43">
        <v>0</v>
      </c>
      <c r="BO55" s="43">
        <v>0</v>
      </c>
      <c r="BP55" s="43">
        <v>0</v>
      </c>
      <c r="BQ55" s="43">
        <v>0</v>
      </c>
      <c r="BR55" s="43">
        <v>0</v>
      </c>
      <c r="BS55" s="43" t="s">
        <v>79</v>
      </c>
      <c r="BT55" s="43" t="s">
        <v>79</v>
      </c>
      <c r="BU55" s="43" t="s">
        <v>79</v>
      </c>
      <c r="BV55" s="43" t="s">
        <v>79</v>
      </c>
      <c r="BW55" s="43" t="s">
        <v>79</v>
      </c>
      <c r="BX55" s="43">
        <v>0.9</v>
      </c>
      <c r="BY55" s="43">
        <v>0</v>
      </c>
      <c r="BZ55" s="43">
        <v>0</v>
      </c>
      <c r="CA55" s="43">
        <v>0.9</v>
      </c>
      <c r="CB55" s="43">
        <v>0</v>
      </c>
      <c r="CC55" s="43">
        <v>0</v>
      </c>
      <c r="CD55" s="43">
        <v>0</v>
      </c>
      <c r="CE55" s="43">
        <v>0</v>
      </c>
      <c r="CF55" s="43">
        <v>0</v>
      </c>
      <c r="CG55" s="43">
        <v>0</v>
      </c>
      <c r="CH55" s="43"/>
    </row>
    <row r="56" spans="1:86" s="37" customFormat="1" x14ac:dyDescent="0.2">
      <c r="A56" s="36"/>
      <c r="B56" s="38" t="s">
        <v>130</v>
      </c>
      <c r="C56" s="40" t="s">
        <v>188</v>
      </c>
      <c r="D56" s="50" t="s">
        <v>219</v>
      </c>
      <c r="E56" s="43" t="s">
        <v>102</v>
      </c>
      <c r="F56" s="41">
        <v>2021</v>
      </c>
      <c r="G56" s="41">
        <v>2021</v>
      </c>
      <c r="H56" s="43" t="s">
        <v>79</v>
      </c>
      <c r="I56" s="45">
        <v>0.78720000000000001</v>
      </c>
      <c r="J56" s="43">
        <f t="shared" si="120"/>
        <v>0.78720000000000001</v>
      </c>
      <c r="K56" s="44">
        <v>43435</v>
      </c>
      <c r="L56" s="43" t="s">
        <v>79</v>
      </c>
      <c r="M56" s="43" t="s">
        <v>79</v>
      </c>
      <c r="N56" s="43" t="s">
        <v>79</v>
      </c>
      <c r="O56" s="43">
        <v>0</v>
      </c>
      <c r="P56" s="43">
        <v>0</v>
      </c>
      <c r="Q56" s="45">
        <v>0.78720000000000001</v>
      </c>
      <c r="R56" s="45">
        <v>0.78720000000000001</v>
      </c>
      <c r="S56" s="43">
        <v>0</v>
      </c>
      <c r="T56" s="43">
        <v>0</v>
      </c>
      <c r="U56" s="45">
        <v>0.78720000000000001</v>
      </c>
      <c r="V56" s="43">
        <v>0</v>
      </c>
      <c r="W56" s="43">
        <v>0</v>
      </c>
      <c r="X56" s="43">
        <v>0</v>
      </c>
      <c r="Y56" s="43">
        <v>0</v>
      </c>
      <c r="Z56" s="43">
        <v>0</v>
      </c>
      <c r="AA56" s="43">
        <v>0</v>
      </c>
      <c r="AB56" s="43">
        <v>0</v>
      </c>
      <c r="AC56" s="43">
        <v>0</v>
      </c>
      <c r="AD56" s="43">
        <v>0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54">
        <v>0.78720000000000001</v>
      </c>
      <c r="AK56" s="43">
        <v>0</v>
      </c>
      <c r="AL56" s="43">
        <v>0</v>
      </c>
      <c r="AM56" s="54">
        <v>0.78720000000000001</v>
      </c>
      <c r="AN56" s="43">
        <v>0</v>
      </c>
      <c r="AO56" s="43">
        <v>0</v>
      </c>
      <c r="AP56" s="43" t="s">
        <v>79</v>
      </c>
      <c r="AQ56" s="43" t="s">
        <v>79</v>
      </c>
      <c r="AR56" s="43" t="s">
        <v>79</v>
      </c>
      <c r="AS56" s="43" t="s">
        <v>79</v>
      </c>
      <c r="AT56" s="43">
        <v>0</v>
      </c>
      <c r="AU56" s="43">
        <v>0</v>
      </c>
      <c r="AV56" s="43">
        <v>0</v>
      </c>
      <c r="AW56" s="43">
        <v>0</v>
      </c>
      <c r="AX56" s="43">
        <v>0</v>
      </c>
      <c r="AY56" s="43" t="s">
        <v>79</v>
      </c>
      <c r="AZ56" s="43" t="s">
        <v>79</v>
      </c>
      <c r="BA56" s="43" t="s">
        <v>79</v>
      </c>
      <c r="BB56" s="43" t="s">
        <v>79</v>
      </c>
      <c r="BC56" s="43" t="s">
        <v>79</v>
      </c>
      <c r="BD56" s="43">
        <v>0</v>
      </c>
      <c r="BE56" s="43">
        <v>0</v>
      </c>
      <c r="BF56" s="43">
        <v>0</v>
      </c>
      <c r="BG56" s="43">
        <v>0</v>
      </c>
      <c r="BH56" s="43">
        <v>0</v>
      </c>
      <c r="BI56" s="43" t="s">
        <v>79</v>
      </c>
      <c r="BJ56" s="43" t="s">
        <v>79</v>
      </c>
      <c r="BK56" s="43" t="s">
        <v>79</v>
      </c>
      <c r="BL56" s="43" t="s">
        <v>79</v>
      </c>
      <c r="BM56" s="43" t="s">
        <v>79</v>
      </c>
      <c r="BN56" s="43">
        <v>0</v>
      </c>
      <c r="BO56" s="43">
        <v>0</v>
      </c>
      <c r="BP56" s="43">
        <v>0</v>
      </c>
      <c r="BQ56" s="43">
        <v>0</v>
      </c>
      <c r="BR56" s="43">
        <v>0</v>
      </c>
      <c r="BS56" s="43" t="s">
        <v>79</v>
      </c>
      <c r="BT56" s="43" t="s">
        <v>79</v>
      </c>
      <c r="BU56" s="43" t="s">
        <v>79</v>
      </c>
      <c r="BV56" s="43" t="s">
        <v>79</v>
      </c>
      <c r="BW56" s="43" t="s">
        <v>79</v>
      </c>
      <c r="BX56" s="54">
        <v>0.78720000000000001</v>
      </c>
      <c r="BY56" s="43">
        <v>0</v>
      </c>
      <c r="BZ56" s="43">
        <v>0</v>
      </c>
      <c r="CA56" s="54">
        <v>0.78720000000000001</v>
      </c>
      <c r="CB56" s="43">
        <v>0</v>
      </c>
      <c r="CC56" s="43">
        <v>0</v>
      </c>
      <c r="CD56" s="43">
        <v>0</v>
      </c>
      <c r="CE56" s="43">
        <v>0</v>
      </c>
      <c r="CF56" s="43">
        <v>0</v>
      </c>
      <c r="CG56" s="43">
        <v>0</v>
      </c>
      <c r="CH56" s="43"/>
    </row>
    <row r="57" spans="1:86" s="37" customFormat="1" x14ac:dyDescent="0.2">
      <c r="A57" s="36"/>
      <c r="B57" s="38" t="s">
        <v>130</v>
      </c>
      <c r="C57" s="40" t="s">
        <v>189</v>
      </c>
      <c r="D57" s="50" t="s">
        <v>220</v>
      </c>
      <c r="E57" s="43" t="s">
        <v>102</v>
      </c>
      <c r="F57" s="41">
        <v>2022</v>
      </c>
      <c r="G57" s="41">
        <v>2022</v>
      </c>
      <c r="H57" s="43" t="s">
        <v>79</v>
      </c>
      <c r="I57" s="45">
        <v>0.74039999999999995</v>
      </c>
      <c r="J57" s="43">
        <f t="shared" si="120"/>
        <v>0.74039999999999995</v>
      </c>
      <c r="K57" s="44">
        <v>43435</v>
      </c>
      <c r="L57" s="43" t="s">
        <v>79</v>
      </c>
      <c r="M57" s="43" t="s">
        <v>79</v>
      </c>
      <c r="N57" s="43" t="s">
        <v>79</v>
      </c>
      <c r="O57" s="43">
        <v>0</v>
      </c>
      <c r="P57" s="43">
        <v>0</v>
      </c>
      <c r="Q57" s="45">
        <v>0.74039999999999995</v>
      </c>
      <c r="R57" s="45">
        <v>0.74039999999999995</v>
      </c>
      <c r="S57" s="43">
        <v>0</v>
      </c>
      <c r="T57" s="43">
        <v>0</v>
      </c>
      <c r="U57" s="45">
        <v>0.74039999999999995</v>
      </c>
      <c r="V57" s="43">
        <v>0</v>
      </c>
      <c r="W57" s="43">
        <v>0</v>
      </c>
      <c r="X57" s="43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43">
        <v>0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 t="s">
        <v>79</v>
      </c>
      <c r="AQ57" s="43" t="s">
        <v>79</v>
      </c>
      <c r="AR57" s="43" t="s">
        <v>79</v>
      </c>
      <c r="AS57" s="43" t="s">
        <v>79</v>
      </c>
      <c r="AT57" s="43">
        <v>0.74</v>
      </c>
      <c r="AU57" s="43">
        <v>0</v>
      </c>
      <c r="AV57" s="43">
        <v>0</v>
      </c>
      <c r="AW57" s="43">
        <v>0.74</v>
      </c>
      <c r="AX57" s="43">
        <v>0</v>
      </c>
      <c r="AY57" s="43" t="s">
        <v>79</v>
      </c>
      <c r="AZ57" s="43" t="s">
        <v>79</v>
      </c>
      <c r="BA57" s="43" t="s">
        <v>79</v>
      </c>
      <c r="BB57" s="43" t="s">
        <v>79</v>
      </c>
      <c r="BC57" s="43" t="s">
        <v>79</v>
      </c>
      <c r="BD57" s="43">
        <v>0</v>
      </c>
      <c r="BE57" s="43">
        <v>0</v>
      </c>
      <c r="BF57" s="43">
        <v>0</v>
      </c>
      <c r="BG57" s="43">
        <v>0</v>
      </c>
      <c r="BH57" s="43">
        <v>0</v>
      </c>
      <c r="BI57" s="43" t="s">
        <v>79</v>
      </c>
      <c r="BJ57" s="43" t="s">
        <v>79</v>
      </c>
      <c r="BK57" s="43" t="s">
        <v>79</v>
      </c>
      <c r="BL57" s="43" t="s">
        <v>79</v>
      </c>
      <c r="BM57" s="43" t="s">
        <v>79</v>
      </c>
      <c r="BN57" s="43">
        <v>0</v>
      </c>
      <c r="BO57" s="43">
        <v>0</v>
      </c>
      <c r="BP57" s="43">
        <v>0</v>
      </c>
      <c r="BQ57" s="43">
        <v>0</v>
      </c>
      <c r="BR57" s="43">
        <v>0</v>
      </c>
      <c r="BS57" s="43" t="s">
        <v>79</v>
      </c>
      <c r="BT57" s="43" t="s">
        <v>79</v>
      </c>
      <c r="BU57" s="43" t="s">
        <v>79</v>
      </c>
      <c r="BV57" s="43" t="s">
        <v>79</v>
      </c>
      <c r="BW57" s="43" t="s">
        <v>79</v>
      </c>
      <c r="BX57" s="43">
        <v>0.74</v>
      </c>
      <c r="BY57" s="43">
        <v>0</v>
      </c>
      <c r="BZ57" s="43">
        <v>0</v>
      </c>
      <c r="CA57" s="43">
        <v>0.74</v>
      </c>
      <c r="CB57" s="43">
        <v>0</v>
      </c>
      <c r="CC57" s="43">
        <v>0</v>
      </c>
      <c r="CD57" s="43">
        <v>0</v>
      </c>
      <c r="CE57" s="43">
        <v>0</v>
      </c>
      <c r="CF57" s="43">
        <v>0</v>
      </c>
      <c r="CG57" s="43">
        <v>0</v>
      </c>
      <c r="CH57" s="43"/>
    </row>
    <row r="58" spans="1:86" s="37" customFormat="1" x14ac:dyDescent="0.2">
      <c r="A58" s="36"/>
      <c r="B58" s="38" t="s">
        <v>130</v>
      </c>
      <c r="C58" s="40" t="s">
        <v>190</v>
      </c>
      <c r="D58" s="50" t="s">
        <v>221</v>
      </c>
      <c r="E58" s="43" t="s">
        <v>102</v>
      </c>
      <c r="F58" s="41">
        <v>2023</v>
      </c>
      <c r="G58" s="41">
        <v>2023</v>
      </c>
      <c r="H58" s="43" t="s">
        <v>79</v>
      </c>
      <c r="I58" s="42">
        <v>1.23</v>
      </c>
      <c r="J58" s="43">
        <f t="shared" si="120"/>
        <v>1.23</v>
      </c>
      <c r="K58" s="44">
        <v>43435</v>
      </c>
      <c r="L58" s="43" t="s">
        <v>79</v>
      </c>
      <c r="M58" s="43" t="s">
        <v>79</v>
      </c>
      <c r="N58" s="43" t="s">
        <v>79</v>
      </c>
      <c r="O58" s="43">
        <v>0</v>
      </c>
      <c r="P58" s="43">
        <v>0</v>
      </c>
      <c r="Q58" s="42">
        <v>1.23</v>
      </c>
      <c r="R58" s="42">
        <v>1.23</v>
      </c>
      <c r="S58" s="43">
        <v>0</v>
      </c>
      <c r="T58" s="43">
        <v>0</v>
      </c>
      <c r="U58" s="42">
        <v>1.23</v>
      </c>
      <c r="V58" s="43">
        <v>0</v>
      </c>
      <c r="W58" s="43">
        <v>0</v>
      </c>
      <c r="X58" s="43">
        <v>0</v>
      </c>
      <c r="Y58" s="43">
        <v>0</v>
      </c>
      <c r="Z58" s="43">
        <v>0</v>
      </c>
      <c r="AA58" s="43">
        <v>0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 t="s">
        <v>79</v>
      </c>
      <c r="AQ58" s="43" t="s">
        <v>79</v>
      </c>
      <c r="AR58" s="43" t="s">
        <v>79</v>
      </c>
      <c r="AS58" s="43" t="s">
        <v>79</v>
      </c>
      <c r="AT58" s="43">
        <v>0</v>
      </c>
      <c r="AU58" s="43">
        <v>0</v>
      </c>
      <c r="AV58" s="43">
        <v>0</v>
      </c>
      <c r="AW58" s="43">
        <v>0</v>
      </c>
      <c r="AX58" s="43">
        <v>0</v>
      </c>
      <c r="AY58" s="43" t="s">
        <v>79</v>
      </c>
      <c r="AZ58" s="43" t="s">
        <v>79</v>
      </c>
      <c r="BA58" s="43" t="s">
        <v>79</v>
      </c>
      <c r="BB58" s="43" t="s">
        <v>79</v>
      </c>
      <c r="BC58" s="43" t="s">
        <v>79</v>
      </c>
      <c r="BD58" s="43">
        <v>1.23</v>
      </c>
      <c r="BE58" s="43">
        <v>0</v>
      </c>
      <c r="BF58" s="43">
        <v>0</v>
      </c>
      <c r="BG58" s="43">
        <v>1.23</v>
      </c>
      <c r="BH58" s="43">
        <v>0</v>
      </c>
      <c r="BI58" s="43" t="s">
        <v>79</v>
      </c>
      <c r="BJ58" s="43" t="s">
        <v>79</v>
      </c>
      <c r="BK58" s="43" t="s">
        <v>79</v>
      </c>
      <c r="BL58" s="43" t="s">
        <v>79</v>
      </c>
      <c r="BM58" s="43" t="s">
        <v>79</v>
      </c>
      <c r="BN58" s="43">
        <v>0</v>
      </c>
      <c r="BO58" s="43">
        <v>0</v>
      </c>
      <c r="BP58" s="43">
        <v>0</v>
      </c>
      <c r="BQ58" s="43">
        <v>0</v>
      </c>
      <c r="BR58" s="43">
        <v>0</v>
      </c>
      <c r="BS58" s="43" t="s">
        <v>79</v>
      </c>
      <c r="BT58" s="43" t="s">
        <v>79</v>
      </c>
      <c r="BU58" s="43" t="s">
        <v>79</v>
      </c>
      <c r="BV58" s="43" t="s">
        <v>79</v>
      </c>
      <c r="BW58" s="43" t="s">
        <v>79</v>
      </c>
      <c r="BX58" s="43">
        <v>1.23</v>
      </c>
      <c r="BY58" s="43">
        <v>0</v>
      </c>
      <c r="BZ58" s="43">
        <v>0</v>
      </c>
      <c r="CA58" s="43">
        <v>1.23</v>
      </c>
      <c r="CB58" s="43">
        <v>0</v>
      </c>
      <c r="CC58" s="43">
        <v>0</v>
      </c>
      <c r="CD58" s="43">
        <v>0</v>
      </c>
      <c r="CE58" s="43">
        <v>0</v>
      </c>
      <c r="CF58" s="43">
        <v>0</v>
      </c>
      <c r="CG58" s="43">
        <v>0</v>
      </c>
      <c r="CH58" s="43"/>
    </row>
    <row r="59" spans="1:86" s="37" customFormat="1" x14ac:dyDescent="0.2">
      <c r="A59" s="36"/>
      <c r="B59" s="38" t="s">
        <v>130</v>
      </c>
      <c r="C59" s="46" t="s">
        <v>191</v>
      </c>
      <c r="D59" s="50" t="s">
        <v>222</v>
      </c>
      <c r="E59" s="43" t="s">
        <v>102</v>
      </c>
      <c r="F59" s="47">
        <v>2024</v>
      </c>
      <c r="G59" s="47">
        <v>2024</v>
      </c>
      <c r="H59" s="43" t="s">
        <v>79</v>
      </c>
      <c r="I59" s="48">
        <v>1.23</v>
      </c>
      <c r="J59" s="43">
        <f t="shared" si="120"/>
        <v>1.23</v>
      </c>
      <c r="K59" s="44">
        <v>43435</v>
      </c>
      <c r="L59" s="43" t="s">
        <v>79</v>
      </c>
      <c r="M59" s="43" t="s">
        <v>79</v>
      </c>
      <c r="N59" s="43" t="s">
        <v>79</v>
      </c>
      <c r="O59" s="43">
        <v>0</v>
      </c>
      <c r="P59" s="43">
        <v>0</v>
      </c>
      <c r="Q59" s="48">
        <v>1.23</v>
      </c>
      <c r="R59" s="48">
        <v>1.23</v>
      </c>
      <c r="S59" s="43">
        <v>0</v>
      </c>
      <c r="T59" s="43">
        <v>0</v>
      </c>
      <c r="U59" s="48">
        <v>1.23</v>
      </c>
      <c r="V59" s="43">
        <v>0</v>
      </c>
      <c r="W59" s="43">
        <v>0</v>
      </c>
      <c r="X59" s="43">
        <v>0</v>
      </c>
      <c r="Y59" s="43">
        <v>0</v>
      </c>
      <c r="Z59" s="43">
        <v>0</v>
      </c>
      <c r="AA59" s="43">
        <v>0</v>
      </c>
      <c r="AB59" s="43">
        <v>0</v>
      </c>
      <c r="AC59" s="43">
        <v>0</v>
      </c>
      <c r="AD59" s="43">
        <v>0</v>
      </c>
      <c r="AE59" s="43">
        <v>0</v>
      </c>
      <c r="AF59" s="43">
        <v>0</v>
      </c>
      <c r="AG59" s="43">
        <v>0</v>
      </c>
      <c r="AH59" s="43">
        <v>0</v>
      </c>
      <c r="AI59" s="43">
        <v>0</v>
      </c>
      <c r="AJ59" s="43">
        <v>0</v>
      </c>
      <c r="AK59" s="43">
        <v>0</v>
      </c>
      <c r="AL59" s="43">
        <v>0</v>
      </c>
      <c r="AM59" s="43">
        <v>0</v>
      </c>
      <c r="AN59" s="43">
        <v>0</v>
      </c>
      <c r="AO59" s="43">
        <v>0</v>
      </c>
      <c r="AP59" s="43" t="s">
        <v>79</v>
      </c>
      <c r="AQ59" s="43" t="s">
        <v>79</v>
      </c>
      <c r="AR59" s="43" t="s">
        <v>79</v>
      </c>
      <c r="AS59" s="43" t="s">
        <v>79</v>
      </c>
      <c r="AT59" s="43">
        <v>0</v>
      </c>
      <c r="AU59" s="43">
        <v>0</v>
      </c>
      <c r="AV59" s="43">
        <v>0</v>
      </c>
      <c r="AW59" s="43">
        <v>0</v>
      </c>
      <c r="AX59" s="43">
        <v>0</v>
      </c>
      <c r="AY59" s="43" t="s">
        <v>79</v>
      </c>
      <c r="AZ59" s="43" t="s">
        <v>79</v>
      </c>
      <c r="BA59" s="43" t="s">
        <v>79</v>
      </c>
      <c r="BB59" s="43" t="s">
        <v>79</v>
      </c>
      <c r="BC59" s="43" t="s">
        <v>79</v>
      </c>
      <c r="BD59" s="43">
        <v>0</v>
      </c>
      <c r="BE59" s="43">
        <v>0</v>
      </c>
      <c r="BF59" s="43">
        <v>0</v>
      </c>
      <c r="BG59" s="43">
        <v>0</v>
      </c>
      <c r="BH59" s="43">
        <v>0</v>
      </c>
      <c r="BI59" s="43" t="s">
        <v>79</v>
      </c>
      <c r="BJ59" s="43" t="s">
        <v>79</v>
      </c>
      <c r="BK59" s="43" t="s">
        <v>79</v>
      </c>
      <c r="BL59" s="43" t="s">
        <v>79</v>
      </c>
      <c r="BM59" s="43" t="s">
        <v>79</v>
      </c>
      <c r="BN59" s="43">
        <v>1.23</v>
      </c>
      <c r="BO59" s="43">
        <v>0</v>
      </c>
      <c r="BP59" s="43">
        <v>0</v>
      </c>
      <c r="BQ59" s="43">
        <v>1.23</v>
      </c>
      <c r="BR59" s="43">
        <v>0</v>
      </c>
      <c r="BS59" s="43" t="s">
        <v>79</v>
      </c>
      <c r="BT59" s="43" t="s">
        <v>79</v>
      </c>
      <c r="BU59" s="43" t="s">
        <v>79</v>
      </c>
      <c r="BV59" s="43" t="s">
        <v>79</v>
      </c>
      <c r="BW59" s="43" t="s">
        <v>79</v>
      </c>
      <c r="BX59" s="43">
        <v>1.23</v>
      </c>
      <c r="BY59" s="43">
        <v>0</v>
      </c>
      <c r="BZ59" s="43">
        <v>0</v>
      </c>
      <c r="CA59" s="43">
        <v>1.23</v>
      </c>
      <c r="CB59" s="43">
        <v>0</v>
      </c>
      <c r="CC59" s="43">
        <v>0</v>
      </c>
      <c r="CD59" s="43">
        <v>0</v>
      </c>
      <c r="CE59" s="43">
        <v>0</v>
      </c>
      <c r="CF59" s="43">
        <v>0</v>
      </c>
      <c r="CG59" s="43">
        <v>0</v>
      </c>
      <c r="CH59" s="43"/>
    </row>
    <row r="60" spans="1:86" s="37" customFormat="1" ht="38.25" x14ac:dyDescent="0.2">
      <c r="A60" s="36"/>
      <c r="B60" s="38" t="s">
        <v>130</v>
      </c>
      <c r="C60" s="49" t="s">
        <v>197</v>
      </c>
      <c r="D60" s="50" t="s">
        <v>223</v>
      </c>
      <c r="E60" s="43" t="s">
        <v>102</v>
      </c>
      <c r="F60" s="51">
        <v>2020</v>
      </c>
      <c r="G60" s="51">
        <v>2024</v>
      </c>
      <c r="H60" s="43" t="s">
        <v>79</v>
      </c>
      <c r="I60" s="52">
        <v>22.271999999999998</v>
      </c>
      <c r="J60" s="53">
        <f>I60</f>
        <v>22.271999999999998</v>
      </c>
      <c r="K60" s="44">
        <v>43435</v>
      </c>
      <c r="L60" s="43" t="s">
        <v>79</v>
      </c>
      <c r="M60" s="43" t="s">
        <v>79</v>
      </c>
      <c r="N60" s="43" t="s">
        <v>79</v>
      </c>
      <c r="O60" s="43">
        <v>0</v>
      </c>
      <c r="P60" s="43">
        <v>0</v>
      </c>
      <c r="Q60" s="53">
        <v>22.271999999999998</v>
      </c>
      <c r="R60" s="53">
        <f>Q60</f>
        <v>22.271999999999998</v>
      </c>
      <c r="S60" s="43">
        <v>0</v>
      </c>
      <c r="T60" s="43">
        <v>0</v>
      </c>
      <c r="U60" s="53">
        <f>R60</f>
        <v>22.271999999999998</v>
      </c>
      <c r="V60" s="43">
        <v>0</v>
      </c>
      <c r="W60" s="43">
        <v>0</v>
      </c>
      <c r="X60" s="43">
        <v>0</v>
      </c>
      <c r="Y60" s="43">
        <v>0</v>
      </c>
      <c r="Z60" s="54">
        <v>4.4543999999999997</v>
      </c>
      <c r="AA60" s="43">
        <v>0</v>
      </c>
      <c r="AB60" s="43">
        <v>0</v>
      </c>
      <c r="AC60" s="54">
        <v>4.4543999999999997</v>
      </c>
      <c r="AD60" s="43">
        <v>0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4.4543999999999997</v>
      </c>
      <c r="AK60" s="43">
        <v>0</v>
      </c>
      <c r="AL60" s="43">
        <v>0</v>
      </c>
      <c r="AM60" s="43">
        <v>4.4543999999999997</v>
      </c>
      <c r="AN60" s="43">
        <v>0</v>
      </c>
      <c r="AO60" s="43">
        <v>0</v>
      </c>
      <c r="AP60" s="43" t="s">
        <v>79</v>
      </c>
      <c r="AQ60" s="43" t="s">
        <v>79</v>
      </c>
      <c r="AR60" s="43" t="s">
        <v>79</v>
      </c>
      <c r="AS60" s="43" t="s">
        <v>79</v>
      </c>
      <c r="AT60" s="43">
        <v>4.4543999999999997</v>
      </c>
      <c r="AU60" s="43">
        <v>0</v>
      </c>
      <c r="AV60" s="43">
        <v>0</v>
      </c>
      <c r="AW60" s="43">
        <v>4.4543999999999997</v>
      </c>
      <c r="AX60" s="43">
        <v>0</v>
      </c>
      <c r="AY60" s="43" t="s">
        <v>79</v>
      </c>
      <c r="AZ60" s="43" t="s">
        <v>79</v>
      </c>
      <c r="BA60" s="43" t="s">
        <v>79</v>
      </c>
      <c r="BB60" s="43" t="s">
        <v>79</v>
      </c>
      <c r="BC60" s="43" t="s">
        <v>79</v>
      </c>
      <c r="BD60" s="43">
        <v>4.4543999999999997</v>
      </c>
      <c r="BE60" s="43">
        <v>0</v>
      </c>
      <c r="BF60" s="43">
        <v>0</v>
      </c>
      <c r="BG60" s="43">
        <v>4.4543999999999997</v>
      </c>
      <c r="BH60" s="43">
        <v>0</v>
      </c>
      <c r="BI60" s="43" t="s">
        <v>79</v>
      </c>
      <c r="BJ60" s="43" t="s">
        <v>79</v>
      </c>
      <c r="BK60" s="43" t="s">
        <v>79</v>
      </c>
      <c r="BL60" s="43" t="s">
        <v>79</v>
      </c>
      <c r="BM60" s="43" t="s">
        <v>79</v>
      </c>
      <c r="BN60" s="43">
        <v>4.4543999999999997</v>
      </c>
      <c r="BO60" s="43">
        <v>0</v>
      </c>
      <c r="BP60" s="43">
        <v>0</v>
      </c>
      <c r="BQ60" s="43">
        <v>4.4543999999999997</v>
      </c>
      <c r="BR60" s="43">
        <v>0</v>
      </c>
      <c r="BS60" s="43" t="s">
        <v>79</v>
      </c>
      <c r="BT60" s="43" t="s">
        <v>79</v>
      </c>
      <c r="BU60" s="43" t="s">
        <v>79</v>
      </c>
      <c r="BV60" s="43" t="s">
        <v>79</v>
      </c>
      <c r="BW60" s="43" t="s">
        <v>79</v>
      </c>
      <c r="BX60" s="43">
        <v>22.271999999999998</v>
      </c>
      <c r="BY60" s="43">
        <v>0</v>
      </c>
      <c r="BZ60" s="43">
        <v>0</v>
      </c>
      <c r="CA60" s="43">
        <v>22.271999999999998</v>
      </c>
      <c r="CB60" s="43">
        <v>0</v>
      </c>
      <c r="CC60" s="43">
        <v>0</v>
      </c>
      <c r="CD60" s="43">
        <v>0</v>
      </c>
      <c r="CE60" s="43">
        <v>0</v>
      </c>
      <c r="CF60" s="43">
        <v>0</v>
      </c>
      <c r="CG60" s="43">
        <v>0</v>
      </c>
      <c r="CH60" s="43"/>
    </row>
    <row r="61" spans="1:86" s="37" customFormat="1" ht="38.25" x14ac:dyDescent="0.2">
      <c r="A61" s="36"/>
      <c r="B61" s="38" t="s">
        <v>130</v>
      </c>
      <c r="C61" s="49" t="s">
        <v>198</v>
      </c>
      <c r="D61" s="50" t="s">
        <v>224</v>
      </c>
      <c r="E61" s="43" t="s">
        <v>102</v>
      </c>
      <c r="F61" s="51">
        <v>2020</v>
      </c>
      <c r="G61" s="51">
        <v>2024</v>
      </c>
      <c r="H61" s="43" t="s">
        <v>79</v>
      </c>
      <c r="I61" s="55">
        <v>14.476800000000001</v>
      </c>
      <c r="J61" s="54">
        <v>14.476800000000001</v>
      </c>
      <c r="K61" s="44">
        <v>43435</v>
      </c>
      <c r="L61" s="43" t="s">
        <v>79</v>
      </c>
      <c r="M61" s="43" t="s">
        <v>79</v>
      </c>
      <c r="N61" s="43" t="s">
        <v>79</v>
      </c>
      <c r="O61" s="43">
        <v>0</v>
      </c>
      <c r="P61" s="43">
        <v>0</v>
      </c>
      <c r="Q61" s="54">
        <v>14.476800000000001</v>
      </c>
      <c r="R61" s="54">
        <v>14.476800000000001</v>
      </c>
      <c r="S61" s="43">
        <v>0</v>
      </c>
      <c r="T61" s="43">
        <v>0</v>
      </c>
      <c r="U61" s="54">
        <v>14.476800000000001</v>
      </c>
      <c r="V61" s="43">
        <v>0</v>
      </c>
      <c r="W61" s="43">
        <v>0</v>
      </c>
      <c r="X61" s="43">
        <v>0</v>
      </c>
      <c r="Y61" s="43">
        <v>0</v>
      </c>
      <c r="Z61" s="56">
        <v>2.8953600000000002</v>
      </c>
      <c r="AA61" s="43">
        <v>0</v>
      </c>
      <c r="AB61" s="43">
        <v>0</v>
      </c>
      <c r="AC61" s="56">
        <v>2.8953600000000002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2.8953600000000002</v>
      </c>
      <c r="AK61" s="43">
        <v>0</v>
      </c>
      <c r="AL61" s="43">
        <v>0</v>
      </c>
      <c r="AM61" s="43">
        <v>2.8953600000000002</v>
      </c>
      <c r="AN61" s="43">
        <v>0</v>
      </c>
      <c r="AO61" s="43">
        <v>0</v>
      </c>
      <c r="AP61" s="43" t="s">
        <v>79</v>
      </c>
      <c r="AQ61" s="43" t="s">
        <v>79</v>
      </c>
      <c r="AR61" s="43" t="s">
        <v>79</v>
      </c>
      <c r="AS61" s="43" t="s">
        <v>79</v>
      </c>
      <c r="AT61" s="43">
        <v>2.8953600000000002</v>
      </c>
      <c r="AU61" s="43">
        <v>0</v>
      </c>
      <c r="AV61" s="43">
        <v>0</v>
      </c>
      <c r="AW61" s="43">
        <v>2.8953600000000002</v>
      </c>
      <c r="AX61" s="43">
        <v>0</v>
      </c>
      <c r="AY61" s="43" t="s">
        <v>79</v>
      </c>
      <c r="AZ61" s="43" t="s">
        <v>79</v>
      </c>
      <c r="BA61" s="43" t="s">
        <v>79</v>
      </c>
      <c r="BB61" s="43" t="s">
        <v>79</v>
      </c>
      <c r="BC61" s="43" t="s">
        <v>79</v>
      </c>
      <c r="BD61" s="43">
        <v>2.8953600000000002</v>
      </c>
      <c r="BE61" s="43">
        <v>0</v>
      </c>
      <c r="BF61" s="43">
        <v>0</v>
      </c>
      <c r="BG61" s="43">
        <v>2.8953600000000002</v>
      </c>
      <c r="BH61" s="43">
        <v>0</v>
      </c>
      <c r="BI61" s="43" t="s">
        <v>79</v>
      </c>
      <c r="BJ61" s="43" t="s">
        <v>79</v>
      </c>
      <c r="BK61" s="43" t="s">
        <v>79</v>
      </c>
      <c r="BL61" s="43" t="s">
        <v>79</v>
      </c>
      <c r="BM61" s="43" t="s">
        <v>79</v>
      </c>
      <c r="BN61" s="43">
        <v>2.8953600000000002</v>
      </c>
      <c r="BO61" s="43">
        <v>0</v>
      </c>
      <c r="BP61" s="43">
        <v>0</v>
      </c>
      <c r="BQ61" s="43">
        <v>2.8953600000000002</v>
      </c>
      <c r="BR61" s="43">
        <v>0</v>
      </c>
      <c r="BS61" s="43" t="s">
        <v>79</v>
      </c>
      <c r="BT61" s="43" t="s">
        <v>79</v>
      </c>
      <c r="BU61" s="43" t="s">
        <v>79</v>
      </c>
      <c r="BV61" s="43" t="s">
        <v>79</v>
      </c>
      <c r="BW61" s="43" t="s">
        <v>79</v>
      </c>
      <c r="BX61" s="43">
        <v>14.476800000000001</v>
      </c>
      <c r="BY61" s="43">
        <v>0</v>
      </c>
      <c r="BZ61" s="43">
        <v>0</v>
      </c>
      <c r="CA61" s="43">
        <v>14.476800000000001</v>
      </c>
      <c r="CB61" s="43">
        <v>0</v>
      </c>
      <c r="CC61" s="43">
        <v>0</v>
      </c>
      <c r="CD61" s="43">
        <v>0</v>
      </c>
      <c r="CE61" s="43">
        <v>0</v>
      </c>
      <c r="CF61" s="43">
        <v>0</v>
      </c>
      <c r="CG61" s="43">
        <v>0</v>
      </c>
      <c r="CH61" s="43"/>
    </row>
    <row r="62" spans="1:86" s="37" customFormat="1" ht="38.25" x14ac:dyDescent="0.2">
      <c r="A62" s="36"/>
      <c r="B62" s="38" t="s">
        <v>130</v>
      </c>
      <c r="C62" s="49" t="s">
        <v>199</v>
      </c>
      <c r="D62" s="50" t="s">
        <v>225</v>
      </c>
      <c r="E62" s="43" t="s">
        <v>102</v>
      </c>
      <c r="F62" s="51">
        <v>2023</v>
      </c>
      <c r="G62" s="51">
        <v>2023</v>
      </c>
      <c r="H62" s="43" t="s">
        <v>79</v>
      </c>
      <c r="I62" s="57">
        <v>2.2271999999999998</v>
      </c>
      <c r="J62" s="54">
        <f>I62</f>
        <v>2.2271999999999998</v>
      </c>
      <c r="K62" s="44">
        <v>43435</v>
      </c>
      <c r="L62" s="43" t="s">
        <v>79</v>
      </c>
      <c r="M62" s="43" t="s">
        <v>79</v>
      </c>
      <c r="N62" s="43" t="s">
        <v>79</v>
      </c>
      <c r="O62" s="43">
        <v>0</v>
      </c>
      <c r="P62" s="43">
        <v>0</v>
      </c>
      <c r="Q62" s="54">
        <v>2.2271999999999998</v>
      </c>
      <c r="R62" s="54">
        <f>Q62</f>
        <v>2.2271999999999998</v>
      </c>
      <c r="S62" s="43">
        <v>0</v>
      </c>
      <c r="T62" s="43">
        <v>0</v>
      </c>
      <c r="U62" s="54">
        <f>R62</f>
        <v>2.2271999999999998</v>
      </c>
      <c r="V62" s="43">
        <v>0</v>
      </c>
      <c r="W62" s="43">
        <v>0</v>
      </c>
      <c r="X62" s="43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 t="s">
        <v>79</v>
      </c>
      <c r="AQ62" s="43" t="s">
        <v>79</v>
      </c>
      <c r="AR62" s="43" t="s">
        <v>79</v>
      </c>
      <c r="AS62" s="43" t="s">
        <v>79</v>
      </c>
      <c r="AT62" s="43">
        <v>0</v>
      </c>
      <c r="AU62" s="43">
        <v>0</v>
      </c>
      <c r="AV62" s="43">
        <v>0</v>
      </c>
      <c r="AW62" s="43">
        <v>0</v>
      </c>
      <c r="AX62" s="43">
        <v>0</v>
      </c>
      <c r="AY62" s="43" t="s">
        <v>79</v>
      </c>
      <c r="AZ62" s="43" t="s">
        <v>79</v>
      </c>
      <c r="BA62" s="43" t="s">
        <v>79</v>
      </c>
      <c r="BB62" s="43" t="s">
        <v>79</v>
      </c>
      <c r="BC62" s="43" t="s">
        <v>79</v>
      </c>
      <c r="BD62" s="43">
        <v>2.2271999999999998</v>
      </c>
      <c r="BE62" s="43">
        <v>0</v>
      </c>
      <c r="BF62" s="43">
        <v>0</v>
      </c>
      <c r="BG62" s="43">
        <v>2.2271999999999998</v>
      </c>
      <c r="BH62" s="43">
        <v>0</v>
      </c>
      <c r="BI62" s="43" t="s">
        <v>79</v>
      </c>
      <c r="BJ62" s="43" t="s">
        <v>79</v>
      </c>
      <c r="BK62" s="43" t="s">
        <v>79</v>
      </c>
      <c r="BL62" s="43" t="s">
        <v>79</v>
      </c>
      <c r="BM62" s="43" t="s">
        <v>79</v>
      </c>
      <c r="BN62" s="43">
        <v>0</v>
      </c>
      <c r="BO62" s="43">
        <v>0</v>
      </c>
      <c r="BP62" s="43">
        <v>0</v>
      </c>
      <c r="BQ62" s="43">
        <v>0</v>
      </c>
      <c r="BR62" s="43">
        <v>0</v>
      </c>
      <c r="BS62" s="43" t="s">
        <v>79</v>
      </c>
      <c r="BT62" s="43" t="s">
        <v>79</v>
      </c>
      <c r="BU62" s="43" t="s">
        <v>79</v>
      </c>
      <c r="BV62" s="43" t="s">
        <v>79</v>
      </c>
      <c r="BW62" s="43" t="s">
        <v>79</v>
      </c>
      <c r="BX62" s="43">
        <v>2.2271999999999998</v>
      </c>
      <c r="BY62" s="43">
        <v>0</v>
      </c>
      <c r="BZ62" s="43">
        <v>0</v>
      </c>
      <c r="CA62" s="43">
        <v>2.2271999999999998</v>
      </c>
      <c r="CB62" s="43">
        <v>0</v>
      </c>
      <c r="CC62" s="43">
        <v>0</v>
      </c>
      <c r="CD62" s="43">
        <v>0</v>
      </c>
      <c r="CE62" s="43">
        <v>0</v>
      </c>
      <c r="CF62" s="43">
        <v>0</v>
      </c>
      <c r="CG62" s="43">
        <v>0</v>
      </c>
      <c r="CH62" s="43"/>
    </row>
    <row r="63" spans="1:86" s="37" customFormat="1" ht="25.5" x14ac:dyDescent="0.2">
      <c r="A63" s="36"/>
      <c r="B63" s="38" t="s">
        <v>132</v>
      </c>
      <c r="C63" s="62" t="s">
        <v>133</v>
      </c>
      <c r="D63" s="50" t="s">
        <v>78</v>
      </c>
      <c r="E63" s="43" t="s">
        <v>79</v>
      </c>
      <c r="F63" s="43" t="s">
        <v>79</v>
      </c>
      <c r="G63" s="43" t="s">
        <v>79</v>
      </c>
      <c r="H63" s="43" t="s">
        <v>79</v>
      </c>
      <c r="I63" s="43">
        <f>I64</f>
        <v>3.9882</v>
      </c>
      <c r="J63" s="43">
        <f>J64</f>
        <v>3.9882</v>
      </c>
      <c r="K63" s="43" t="s">
        <v>79</v>
      </c>
      <c r="L63" s="43" t="s">
        <v>79</v>
      </c>
      <c r="M63" s="43" t="s">
        <v>79</v>
      </c>
      <c r="N63" s="43" t="s">
        <v>79</v>
      </c>
      <c r="O63" s="43">
        <f t="shared" ref="O63:BR63" si="121">O64</f>
        <v>0</v>
      </c>
      <c r="P63" s="43">
        <f t="shared" si="121"/>
        <v>0</v>
      </c>
      <c r="Q63" s="43">
        <f t="shared" si="121"/>
        <v>3.9882</v>
      </c>
      <c r="R63" s="43">
        <f t="shared" si="121"/>
        <v>3.9882</v>
      </c>
      <c r="S63" s="43">
        <f t="shared" si="121"/>
        <v>0</v>
      </c>
      <c r="T63" s="43">
        <f t="shared" si="121"/>
        <v>0</v>
      </c>
      <c r="U63" s="43">
        <f t="shared" si="121"/>
        <v>3.9882</v>
      </c>
      <c r="V63" s="43">
        <f t="shared" si="121"/>
        <v>0</v>
      </c>
      <c r="W63" s="43">
        <f t="shared" si="121"/>
        <v>0</v>
      </c>
      <c r="X63" s="43">
        <f t="shared" si="121"/>
        <v>0</v>
      </c>
      <c r="Y63" s="43">
        <f t="shared" si="121"/>
        <v>0</v>
      </c>
      <c r="Z63" s="43">
        <f t="shared" si="121"/>
        <v>0.41699999999999998</v>
      </c>
      <c r="AA63" s="43">
        <f t="shared" si="121"/>
        <v>0</v>
      </c>
      <c r="AB63" s="43">
        <f t="shared" si="121"/>
        <v>0</v>
      </c>
      <c r="AC63" s="43">
        <f t="shared" si="121"/>
        <v>0.41699999999999998</v>
      </c>
      <c r="AD63" s="43">
        <f t="shared" si="121"/>
        <v>0</v>
      </c>
      <c r="AE63" s="43">
        <f t="shared" si="121"/>
        <v>0</v>
      </c>
      <c r="AF63" s="43">
        <f t="shared" si="121"/>
        <v>0</v>
      </c>
      <c r="AG63" s="43">
        <f t="shared" si="121"/>
        <v>0</v>
      </c>
      <c r="AH63" s="43">
        <f t="shared" si="121"/>
        <v>0</v>
      </c>
      <c r="AI63" s="43">
        <f t="shared" si="121"/>
        <v>0</v>
      </c>
      <c r="AJ63" s="43">
        <f t="shared" si="121"/>
        <v>1.26</v>
      </c>
      <c r="AK63" s="43">
        <f t="shared" si="121"/>
        <v>0</v>
      </c>
      <c r="AL63" s="43">
        <f t="shared" si="121"/>
        <v>0</v>
      </c>
      <c r="AM63" s="43">
        <f t="shared" si="121"/>
        <v>1.26</v>
      </c>
      <c r="AN63" s="43">
        <f t="shared" si="121"/>
        <v>0</v>
      </c>
      <c r="AO63" s="43">
        <f t="shared" si="121"/>
        <v>0</v>
      </c>
      <c r="AP63" s="43" t="s">
        <v>79</v>
      </c>
      <c r="AQ63" s="43" t="s">
        <v>79</v>
      </c>
      <c r="AR63" s="43" t="s">
        <v>79</v>
      </c>
      <c r="AS63" s="43" t="s">
        <v>79</v>
      </c>
      <c r="AT63" s="43">
        <f t="shared" si="121"/>
        <v>1.26</v>
      </c>
      <c r="AU63" s="43">
        <f t="shared" si="121"/>
        <v>0</v>
      </c>
      <c r="AV63" s="43">
        <f t="shared" si="121"/>
        <v>0</v>
      </c>
      <c r="AW63" s="43">
        <f t="shared" si="121"/>
        <v>1.26</v>
      </c>
      <c r="AX63" s="43">
        <f t="shared" si="121"/>
        <v>0</v>
      </c>
      <c r="AY63" s="43" t="s">
        <v>79</v>
      </c>
      <c r="AZ63" s="43" t="s">
        <v>79</v>
      </c>
      <c r="BA63" s="43" t="s">
        <v>79</v>
      </c>
      <c r="BB63" s="43" t="s">
        <v>79</v>
      </c>
      <c r="BC63" s="43" t="s">
        <v>79</v>
      </c>
      <c r="BD63" s="43">
        <f t="shared" si="121"/>
        <v>1.0511999999999999</v>
      </c>
      <c r="BE63" s="43">
        <f t="shared" si="121"/>
        <v>0</v>
      </c>
      <c r="BF63" s="43">
        <f t="shared" si="121"/>
        <v>0</v>
      </c>
      <c r="BG63" s="43">
        <f t="shared" si="121"/>
        <v>1.0511999999999999</v>
      </c>
      <c r="BH63" s="43">
        <f t="shared" si="121"/>
        <v>0</v>
      </c>
      <c r="BI63" s="43" t="s">
        <v>79</v>
      </c>
      <c r="BJ63" s="43" t="s">
        <v>79</v>
      </c>
      <c r="BK63" s="43" t="s">
        <v>79</v>
      </c>
      <c r="BL63" s="43" t="s">
        <v>79</v>
      </c>
      <c r="BM63" s="43" t="s">
        <v>79</v>
      </c>
      <c r="BN63" s="43">
        <f t="shared" si="121"/>
        <v>0</v>
      </c>
      <c r="BO63" s="43">
        <f t="shared" si="121"/>
        <v>0</v>
      </c>
      <c r="BP63" s="43">
        <f t="shared" si="121"/>
        <v>0</v>
      </c>
      <c r="BQ63" s="43">
        <f t="shared" si="121"/>
        <v>0</v>
      </c>
      <c r="BR63" s="43">
        <f t="shared" si="121"/>
        <v>0</v>
      </c>
      <c r="BS63" s="43" t="s">
        <v>79</v>
      </c>
      <c r="BT63" s="43" t="s">
        <v>79</v>
      </c>
      <c r="BU63" s="43" t="s">
        <v>79</v>
      </c>
      <c r="BV63" s="43" t="s">
        <v>79</v>
      </c>
      <c r="BW63" s="43" t="s">
        <v>79</v>
      </c>
      <c r="BX63" s="43">
        <f t="shared" ref="BX63:CG63" si="122">BX64</f>
        <v>3.9882</v>
      </c>
      <c r="BY63" s="43">
        <f t="shared" si="122"/>
        <v>0</v>
      </c>
      <c r="BZ63" s="43">
        <f t="shared" si="122"/>
        <v>0</v>
      </c>
      <c r="CA63" s="43">
        <f t="shared" si="122"/>
        <v>3.9882</v>
      </c>
      <c r="CB63" s="43">
        <f t="shared" si="122"/>
        <v>0</v>
      </c>
      <c r="CC63" s="43">
        <f t="shared" si="122"/>
        <v>0</v>
      </c>
      <c r="CD63" s="43">
        <f t="shared" si="122"/>
        <v>0</v>
      </c>
      <c r="CE63" s="43">
        <f t="shared" si="122"/>
        <v>0</v>
      </c>
      <c r="CF63" s="43">
        <f t="shared" si="122"/>
        <v>0</v>
      </c>
      <c r="CG63" s="43">
        <f t="shared" si="122"/>
        <v>0</v>
      </c>
      <c r="CH63" s="43"/>
    </row>
    <row r="64" spans="1:86" s="37" customFormat="1" x14ac:dyDescent="0.2">
      <c r="A64" s="36"/>
      <c r="B64" s="38" t="s">
        <v>134</v>
      </c>
      <c r="C64" s="62" t="s">
        <v>135</v>
      </c>
      <c r="D64" s="50" t="s">
        <v>78</v>
      </c>
      <c r="E64" s="43" t="s">
        <v>79</v>
      </c>
      <c r="F64" s="43" t="s">
        <v>79</v>
      </c>
      <c r="G64" s="43" t="s">
        <v>79</v>
      </c>
      <c r="H64" s="43" t="s">
        <v>79</v>
      </c>
      <c r="I64" s="43">
        <f>I65+I66+I67</f>
        <v>3.9882</v>
      </c>
      <c r="J64" s="43">
        <f>J65+J66+J67</f>
        <v>3.9882</v>
      </c>
      <c r="K64" s="43" t="s">
        <v>79</v>
      </c>
      <c r="L64" s="43" t="s">
        <v>79</v>
      </c>
      <c r="M64" s="43" t="s">
        <v>79</v>
      </c>
      <c r="N64" s="43" t="s">
        <v>79</v>
      </c>
      <c r="O64" s="43">
        <f t="shared" ref="O64:BX64" si="123">O65+O66+O67</f>
        <v>0</v>
      </c>
      <c r="P64" s="43">
        <f t="shared" si="123"/>
        <v>0</v>
      </c>
      <c r="Q64" s="43">
        <f t="shared" si="123"/>
        <v>3.9882</v>
      </c>
      <c r="R64" s="43">
        <f t="shared" si="123"/>
        <v>3.9882</v>
      </c>
      <c r="S64" s="43">
        <f t="shared" si="123"/>
        <v>0</v>
      </c>
      <c r="T64" s="43">
        <f t="shared" si="123"/>
        <v>0</v>
      </c>
      <c r="U64" s="43">
        <f t="shared" si="123"/>
        <v>3.9882</v>
      </c>
      <c r="V64" s="43">
        <f t="shared" si="123"/>
        <v>0</v>
      </c>
      <c r="W64" s="43">
        <f t="shared" si="123"/>
        <v>0</v>
      </c>
      <c r="X64" s="43">
        <f t="shared" si="123"/>
        <v>0</v>
      </c>
      <c r="Y64" s="43">
        <f t="shared" si="123"/>
        <v>0</v>
      </c>
      <c r="Z64" s="43">
        <f t="shared" si="123"/>
        <v>0.41699999999999998</v>
      </c>
      <c r="AA64" s="43">
        <f t="shared" si="123"/>
        <v>0</v>
      </c>
      <c r="AB64" s="43">
        <f t="shared" si="123"/>
        <v>0</v>
      </c>
      <c r="AC64" s="43">
        <f t="shared" si="123"/>
        <v>0.41699999999999998</v>
      </c>
      <c r="AD64" s="43">
        <f t="shared" si="123"/>
        <v>0</v>
      </c>
      <c r="AE64" s="43">
        <f t="shared" si="123"/>
        <v>0</v>
      </c>
      <c r="AF64" s="43">
        <f t="shared" si="123"/>
        <v>0</v>
      </c>
      <c r="AG64" s="43">
        <f t="shared" si="123"/>
        <v>0</v>
      </c>
      <c r="AH64" s="43">
        <f t="shared" si="123"/>
        <v>0</v>
      </c>
      <c r="AI64" s="43">
        <f t="shared" si="123"/>
        <v>0</v>
      </c>
      <c r="AJ64" s="43">
        <f t="shared" si="123"/>
        <v>1.26</v>
      </c>
      <c r="AK64" s="43">
        <f t="shared" si="123"/>
        <v>0</v>
      </c>
      <c r="AL64" s="43">
        <f t="shared" si="123"/>
        <v>0</v>
      </c>
      <c r="AM64" s="43">
        <f t="shared" si="123"/>
        <v>1.26</v>
      </c>
      <c r="AN64" s="43">
        <f t="shared" si="123"/>
        <v>0</v>
      </c>
      <c r="AO64" s="43">
        <f t="shared" si="123"/>
        <v>0</v>
      </c>
      <c r="AP64" s="43" t="s">
        <v>79</v>
      </c>
      <c r="AQ64" s="43" t="s">
        <v>79</v>
      </c>
      <c r="AR64" s="43" t="s">
        <v>79</v>
      </c>
      <c r="AS64" s="43" t="s">
        <v>79</v>
      </c>
      <c r="AT64" s="43">
        <f t="shared" si="123"/>
        <v>1.26</v>
      </c>
      <c r="AU64" s="43">
        <f t="shared" si="123"/>
        <v>0</v>
      </c>
      <c r="AV64" s="43">
        <f t="shared" si="123"/>
        <v>0</v>
      </c>
      <c r="AW64" s="43">
        <f t="shared" si="123"/>
        <v>1.26</v>
      </c>
      <c r="AX64" s="43">
        <f t="shared" si="123"/>
        <v>0</v>
      </c>
      <c r="AY64" s="43" t="s">
        <v>79</v>
      </c>
      <c r="AZ64" s="43" t="s">
        <v>79</v>
      </c>
      <c r="BA64" s="43" t="s">
        <v>79</v>
      </c>
      <c r="BB64" s="43" t="s">
        <v>79</v>
      </c>
      <c r="BC64" s="43" t="s">
        <v>79</v>
      </c>
      <c r="BD64" s="43">
        <f t="shared" si="123"/>
        <v>1.0511999999999999</v>
      </c>
      <c r="BE64" s="43">
        <f t="shared" si="123"/>
        <v>0</v>
      </c>
      <c r="BF64" s="43">
        <f t="shared" si="123"/>
        <v>0</v>
      </c>
      <c r="BG64" s="43">
        <f t="shared" si="123"/>
        <v>1.0511999999999999</v>
      </c>
      <c r="BH64" s="43">
        <f t="shared" si="123"/>
        <v>0</v>
      </c>
      <c r="BI64" s="43" t="s">
        <v>79</v>
      </c>
      <c r="BJ64" s="43" t="s">
        <v>79</v>
      </c>
      <c r="BK64" s="43" t="s">
        <v>79</v>
      </c>
      <c r="BL64" s="43" t="s">
        <v>79</v>
      </c>
      <c r="BM64" s="43" t="s">
        <v>79</v>
      </c>
      <c r="BN64" s="43">
        <f t="shared" si="123"/>
        <v>0</v>
      </c>
      <c r="BO64" s="43">
        <f t="shared" si="123"/>
        <v>0</v>
      </c>
      <c r="BP64" s="43">
        <f t="shared" si="123"/>
        <v>0</v>
      </c>
      <c r="BQ64" s="43">
        <f t="shared" si="123"/>
        <v>0</v>
      </c>
      <c r="BR64" s="43">
        <f t="shared" si="123"/>
        <v>0</v>
      </c>
      <c r="BS64" s="43" t="s">
        <v>79</v>
      </c>
      <c r="BT64" s="43" t="s">
        <v>79</v>
      </c>
      <c r="BU64" s="43" t="s">
        <v>79</v>
      </c>
      <c r="BV64" s="43" t="s">
        <v>79</v>
      </c>
      <c r="BW64" s="43" t="s">
        <v>79</v>
      </c>
      <c r="BX64" s="43">
        <f t="shared" si="123"/>
        <v>3.9882</v>
      </c>
      <c r="BY64" s="43">
        <f t="shared" ref="BY64:CG64" si="124">BY65+BY66+BY67</f>
        <v>0</v>
      </c>
      <c r="BZ64" s="43">
        <f t="shared" si="124"/>
        <v>0</v>
      </c>
      <c r="CA64" s="43">
        <f t="shared" si="124"/>
        <v>3.9882</v>
      </c>
      <c r="CB64" s="43">
        <f t="shared" si="124"/>
        <v>0</v>
      </c>
      <c r="CC64" s="43">
        <f t="shared" si="124"/>
        <v>0</v>
      </c>
      <c r="CD64" s="43">
        <f t="shared" si="124"/>
        <v>0</v>
      </c>
      <c r="CE64" s="43">
        <f t="shared" si="124"/>
        <v>0</v>
      </c>
      <c r="CF64" s="43">
        <f t="shared" si="124"/>
        <v>0</v>
      </c>
      <c r="CG64" s="43">
        <f t="shared" si="124"/>
        <v>0</v>
      </c>
      <c r="CH64" s="43"/>
    </row>
    <row r="65" spans="1:86" s="37" customFormat="1" ht="25.5" x14ac:dyDescent="0.2">
      <c r="A65" s="36"/>
      <c r="B65" s="38" t="s">
        <v>134</v>
      </c>
      <c r="C65" s="39" t="s">
        <v>193</v>
      </c>
      <c r="D65" s="50" t="s">
        <v>226</v>
      </c>
      <c r="E65" s="43" t="s">
        <v>102</v>
      </c>
      <c r="F65" s="58">
        <v>2023</v>
      </c>
      <c r="G65" s="58">
        <v>2023</v>
      </c>
      <c r="H65" s="43" t="s">
        <v>79</v>
      </c>
      <c r="I65" s="45">
        <v>1.0511999999999999</v>
      </c>
      <c r="J65" s="45">
        <v>1.0511999999999999</v>
      </c>
      <c r="K65" s="44">
        <v>43435</v>
      </c>
      <c r="L65" s="43" t="s">
        <v>79</v>
      </c>
      <c r="M65" s="43" t="s">
        <v>79</v>
      </c>
      <c r="N65" s="43" t="s">
        <v>79</v>
      </c>
      <c r="O65" s="43">
        <v>0</v>
      </c>
      <c r="P65" s="43">
        <v>0</v>
      </c>
      <c r="Q65" s="45">
        <v>1.0511999999999999</v>
      </c>
      <c r="R65" s="45">
        <v>1.0511999999999999</v>
      </c>
      <c r="S65" s="43">
        <v>0</v>
      </c>
      <c r="T65" s="43">
        <v>0</v>
      </c>
      <c r="U65" s="45">
        <v>1.0511999999999999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3">
        <v>0</v>
      </c>
      <c r="AP65" s="43" t="s">
        <v>79</v>
      </c>
      <c r="AQ65" s="43" t="s">
        <v>79</v>
      </c>
      <c r="AR65" s="43" t="s">
        <v>79</v>
      </c>
      <c r="AS65" s="43" t="s">
        <v>79</v>
      </c>
      <c r="AT65" s="43">
        <v>0</v>
      </c>
      <c r="AU65" s="43">
        <v>0</v>
      </c>
      <c r="AV65" s="43">
        <v>0</v>
      </c>
      <c r="AW65" s="43">
        <v>0</v>
      </c>
      <c r="AX65" s="43">
        <v>0</v>
      </c>
      <c r="AY65" s="43" t="s">
        <v>79</v>
      </c>
      <c r="AZ65" s="43" t="s">
        <v>79</v>
      </c>
      <c r="BA65" s="43" t="s">
        <v>79</v>
      </c>
      <c r="BB65" s="43" t="s">
        <v>79</v>
      </c>
      <c r="BC65" s="43" t="s">
        <v>79</v>
      </c>
      <c r="BD65" s="54">
        <v>1.0511999999999999</v>
      </c>
      <c r="BE65" s="43">
        <v>0</v>
      </c>
      <c r="BF65" s="43">
        <v>0</v>
      </c>
      <c r="BG65" s="54">
        <v>1.0511999999999999</v>
      </c>
      <c r="BH65" s="43">
        <v>0</v>
      </c>
      <c r="BI65" s="43" t="s">
        <v>79</v>
      </c>
      <c r="BJ65" s="43" t="s">
        <v>79</v>
      </c>
      <c r="BK65" s="43" t="s">
        <v>79</v>
      </c>
      <c r="BL65" s="43" t="s">
        <v>79</v>
      </c>
      <c r="BM65" s="43" t="s">
        <v>79</v>
      </c>
      <c r="BN65" s="43">
        <v>0</v>
      </c>
      <c r="BO65" s="43">
        <v>0</v>
      </c>
      <c r="BP65" s="43">
        <v>0</v>
      </c>
      <c r="BQ65" s="43">
        <v>0</v>
      </c>
      <c r="BR65" s="43">
        <v>0</v>
      </c>
      <c r="BS65" s="43" t="s">
        <v>79</v>
      </c>
      <c r="BT65" s="43" t="s">
        <v>79</v>
      </c>
      <c r="BU65" s="43" t="s">
        <v>79</v>
      </c>
      <c r="BV65" s="43" t="s">
        <v>79</v>
      </c>
      <c r="BW65" s="43" t="s">
        <v>79</v>
      </c>
      <c r="BX65" s="43">
        <v>1.0511999999999999</v>
      </c>
      <c r="BY65" s="43">
        <v>0</v>
      </c>
      <c r="BZ65" s="43">
        <v>0</v>
      </c>
      <c r="CA65" s="43">
        <v>1.0511999999999999</v>
      </c>
      <c r="CB65" s="43">
        <v>0</v>
      </c>
      <c r="CC65" s="43">
        <v>0</v>
      </c>
      <c r="CD65" s="43">
        <v>0</v>
      </c>
      <c r="CE65" s="43">
        <v>0</v>
      </c>
      <c r="CF65" s="43">
        <v>0</v>
      </c>
      <c r="CG65" s="43">
        <v>0</v>
      </c>
      <c r="CH65" s="43"/>
    </row>
    <row r="66" spans="1:86" s="37" customFormat="1" ht="25.5" x14ac:dyDescent="0.2">
      <c r="A66" s="36"/>
      <c r="B66" s="38" t="s">
        <v>134</v>
      </c>
      <c r="C66" s="39" t="s">
        <v>194</v>
      </c>
      <c r="D66" s="50" t="s">
        <v>227</v>
      </c>
      <c r="E66" s="43" t="s">
        <v>102</v>
      </c>
      <c r="F66" s="58">
        <v>2020</v>
      </c>
      <c r="G66" s="58">
        <v>2020</v>
      </c>
      <c r="H66" s="43" t="s">
        <v>79</v>
      </c>
      <c r="I66" s="59">
        <v>0.41699999999999998</v>
      </c>
      <c r="J66" s="59">
        <v>0.41699999999999998</v>
      </c>
      <c r="K66" s="44">
        <v>43435</v>
      </c>
      <c r="L66" s="43" t="s">
        <v>79</v>
      </c>
      <c r="M66" s="43" t="s">
        <v>79</v>
      </c>
      <c r="N66" s="43" t="s">
        <v>79</v>
      </c>
      <c r="O66" s="43">
        <v>0</v>
      </c>
      <c r="P66" s="43">
        <v>0</v>
      </c>
      <c r="Q66" s="59">
        <v>0.41699999999999998</v>
      </c>
      <c r="R66" s="59">
        <v>0.41699999999999998</v>
      </c>
      <c r="S66" s="43">
        <v>0</v>
      </c>
      <c r="T66" s="43">
        <v>0</v>
      </c>
      <c r="U66" s="59">
        <v>0.41699999999999998</v>
      </c>
      <c r="V66" s="43">
        <v>0</v>
      </c>
      <c r="W66" s="43">
        <v>0</v>
      </c>
      <c r="X66" s="43">
        <v>0</v>
      </c>
      <c r="Y66" s="43">
        <v>0</v>
      </c>
      <c r="Z66" s="43">
        <v>0.41699999999999998</v>
      </c>
      <c r="AA66" s="43">
        <v>0</v>
      </c>
      <c r="AB66" s="43">
        <v>0</v>
      </c>
      <c r="AC66" s="43">
        <v>0.41699999999999998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 t="s">
        <v>79</v>
      </c>
      <c r="AQ66" s="43" t="s">
        <v>79</v>
      </c>
      <c r="AR66" s="43" t="s">
        <v>79</v>
      </c>
      <c r="AS66" s="43" t="s">
        <v>79</v>
      </c>
      <c r="AT66" s="43">
        <v>0</v>
      </c>
      <c r="AU66" s="43">
        <v>0</v>
      </c>
      <c r="AV66" s="43">
        <v>0</v>
      </c>
      <c r="AW66" s="43">
        <v>0</v>
      </c>
      <c r="AX66" s="43">
        <v>0</v>
      </c>
      <c r="AY66" s="43" t="s">
        <v>79</v>
      </c>
      <c r="AZ66" s="43" t="s">
        <v>79</v>
      </c>
      <c r="BA66" s="43" t="s">
        <v>79</v>
      </c>
      <c r="BB66" s="43" t="s">
        <v>79</v>
      </c>
      <c r="BC66" s="43" t="s">
        <v>79</v>
      </c>
      <c r="BD66" s="43">
        <v>0</v>
      </c>
      <c r="BE66" s="43">
        <v>0</v>
      </c>
      <c r="BF66" s="43">
        <v>0</v>
      </c>
      <c r="BG66" s="43">
        <v>0</v>
      </c>
      <c r="BH66" s="43">
        <v>0</v>
      </c>
      <c r="BI66" s="43" t="s">
        <v>79</v>
      </c>
      <c r="BJ66" s="43" t="s">
        <v>79</v>
      </c>
      <c r="BK66" s="43" t="s">
        <v>79</v>
      </c>
      <c r="BL66" s="43" t="s">
        <v>79</v>
      </c>
      <c r="BM66" s="43" t="s">
        <v>79</v>
      </c>
      <c r="BN66" s="43">
        <v>0</v>
      </c>
      <c r="BO66" s="43">
        <v>0</v>
      </c>
      <c r="BP66" s="43">
        <v>0</v>
      </c>
      <c r="BQ66" s="43">
        <v>0</v>
      </c>
      <c r="BR66" s="43">
        <v>0</v>
      </c>
      <c r="BS66" s="43" t="s">
        <v>79</v>
      </c>
      <c r="BT66" s="43" t="s">
        <v>79</v>
      </c>
      <c r="BU66" s="43" t="s">
        <v>79</v>
      </c>
      <c r="BV66" s="43" t="s">
        <v>79</v>
      </c>
      <c r="BW66" s="43" t="s">
        <v>79</v>
      </c>
      <c r="BX66" s="43">
        <v>0.41699999999999998</v>
      </c>
      <c r="BY66" s="43">
        <v>0</v>
      </c>
      <c r="BZ66" s="43">
        <v>0</v>
      </c>
      <c r="CA66" s="43">
        <v>0.41699999999999998</v>
      </c>
      <c r="CB66" s="43">
        <v>0</v>
      </c>
      <c r="CC66" s="43">
        <v>0</v>
      </c>
      <c r="CD66" s="43">
        <v>0</v>
      </c>
      <c r="CE66" s="43">
        <v>0</v>
      </c>
      <c r="CF66" s="43">
        <v>0</v>
      </c>
      <c r="CG66" s="43">
        <v>0</v>
      </c>
      <c r="CH66" s="43"/>
    </row>
    <row r="67" spans="1:86" s="37" customFormat="1" ht="25.5" x14ac:dyDescent="0.2">
      <c r="A67" s="36"/>
      <c r="B67" s="38" t="s">
        <v>134</v>
      </c>
      <c r="C67" s="39" t="s">
        <v>195</v>
      </c>
      <c r="D67" s="50" t="s">
        <v>228</v>
      </c>
      <c r="E67" s="43" t="s">
        <v>102</v>
      </c>
      <c r="F67" s="58">
        <v>2021</v>
      </c>
      <c r="G67" s="58">
        <v>2022</v>
      </c>
      <c r="H67" s="43" t="s">
        <v>79</v>
      </c>
      <c r="I67" s="45">
        <v>2.52</v>
      </c>
      <c r="J67" s="45">
        <v>2.52</v>
      </c>
      <c r="K67" s="44">
        <v>43435</v>
      </c>
      <c r="L67" s="43" t="s">
        <v>79</v>
      </c>
      <c r="M67" s="43" t="s">
        <v>79</v>
      </c>
      <c r="N67" s="43" t="s">
        <v>79</v>
      </c>
      <c r="O67" s="43">
        <v>0</v>
      </c>
      <c r="P67" s="43">
        <v>0</v>
      </c>
      <c r="Q67" s="45">
        <v>2.52</v>
      </c>
      <c r="R67" s="45">
        <v>2.52</v>
      </c>
      <c r="S67" s="43">
        <v>0</v>
      </c>
      <c r="T67" s="43">
        <v>0</v>
      </c>
      <c r="U67" s="45">
        <v>2.52</v>
      </c>
      <c r="V67" s="43">
        <v>0</v>
      </c>
      <c r="W67" s="43">
        <v>0</v>
      </c>
      <c r="X67" s="43">
        <v>0</v>
      </c>
      <c r="Y67" s="43">
        <v>0</v>
      </c>
      <c r="Z67" s="43">
        <v>0</v>
      </c>
      <c r="AA67" s="43">
        <v>0</v>
      </c>
      <c r="AB67" s="43">
        <v>0</v>
      </c>
      <c r="AC67" s="43">
        <v>0</v>
      </c>
      <c r="AD67" s="43">
        <v>0</v>
      </c>
      <c r="AE67" s="43">
        <v>0</v>
      </c>
      <c r="AF67" s="43">
        <v>0</v>
      </c>
      <c r="AG67" s="43">
        <v>0</v>
      </c>
      <c r="AH67" s="43">
        <v>0</v>
      </c>
      <c r="AI67" s="43">
        <v>0</v>
      </c>
      <c r="AJ67" s="43">
        <v>1.26</v>
      </c>
      <c r="AK67" s="43">
        <v>0</v>
      </c>
      <c r="AL67" s="43">
        <v>0</v>
      </c>
      <c r="AM67" s="43">
        <v>1.26</v>
      </c>
      <c r="AN67" s="43">
        <v>0</v>
      </c>
      <c r="AO67" s="43">
        <v>0</v>
      </c>
      <c r="AP67" s="43" t="s">
        <v>79</v>
      </c>
      <c r="AQ67" s="43" t="s">
        <v>79</v>
      </c>
      <c r="AR67" s="43" t="s">
        <v>79</v>
      </c>
      <c r="AS67" s="43" t="s">
        <v>79</v>
      </c>
      <c r="AT67" s="43">
        <v>1.26</v>
      </c>
      <c r="AU67" s="43">
        <v>0</v>
      </c>
      <c r="AV67" s="43">
        <v>0</v>
      </c>
      <c r="AW67" s="43">
        <v>1.26</v>
      </c>
      <c r="AX67" s="43">
        <v>0</v>
      </c>
      <c r="AY67" s="43" t="s">
        <v>79</v>
      </c>
      <c r="AZ67" s="43" t="s">
        <v>79</v>
      </c>
      <c r="BA67" s="43" t="s">
        <v>79</v>
      </c>
      <c r="BB67" s="43" t="s">
        <v>79</v>
      </c>
      <c r="BC67" s="43" t="s">
        <v>79</v>
      </c>
      <c r="BD67" s="43">
        <v>0</v>
      </c>
      <c r="BE67" s="43">
        <v>0</v>
      </c>
      <c r="BF67" s="43">
        <v>0</v>
      </c>
      <c r="BG67" s="43">
        <v>0</v>
      </c>
      <c r="BH67" s="43">
        <v>0</v>
      </c>
      <c r="BI67" s="43" t="s">
        <v>79</v>
      </c>
      <c r="BJ67" s="43" t="s">
        <v>79</v>
      </c>
      <c r="BK67" s="43" t="s">
        <v>79</v>
      </c>
      <c r="BL67" s="43" t="s">
        <v>79</v>
      </c>
      <c r="BM67" s="43" t="s">
        <v>79</v>
      </c>
      <c r="BN67" s="43">
        <v>0</v>
      </c>
      <c r="BO67" s="43">
        <v>0</v>
      </c>
      <c r="BP67" s="43">
        <v>0</v>
      </c>
      <c r="BQ67" s="43">
        <v>0</v>
      </c>
      <c r="BR67" s="43">
        <v>0</v>
      </c>
      <c r="BS67" s="43" t="s">
        <v>79</v>
      </c>
      <c r="BT67" s="43" t="s">
        <v>79</v>
      </c>
      <c r="BU67" s="43" t="s">
        <v>79</v>
      </c>
      <c r="BV67" s="43" t="s">
        <v>79</v>
      </c>
      <c r="BW67" s="43" t="s">
        <v>79</v>
      </c>
      <c r="BX67" s="43">
        <v>2.52</v>
      </c>
      <c r="BY67" s="43">
        <v>0</v>
      </c>
      <c r="BZ67" s="43">
        <v>0</v>
      </c>
      <c r="CA67" s="43">
        <v>2.52</v>
      </c>
      <c r="CB67" s="43">
        <v>0</v>
      </c>
      <c r="CC67" s="43">
        <v>0</v>
      </c>
      <c r="CD67" s="43">
        <v>0</v>
      </c>
      <c r="CE67" s="43">
        <v>0</v>
      </c>
      <c r="CF67" s="43">
        <v>0</v>
      </c>
      <c r="CG67" s="43">
        <v>0</v>
      </c>
      <c r="CH67" s="43"/>
    </row>
    <row r="68" spans="1:86" s="37" customFormat="1" ht="25.5" x14ac:dyDescent="0.2">
      <c r="A68" s="36"/>
      <c r="B68" s="38" t="s">
        <v>136</v>
      </c>
      <c r="C68" s="62" t="s">
        <v>137</v>
      </c>
      <c r="D68" s="50" t="s">
        <v>78</v>
      </c>
      <c r="E68" s="43" t="s">
        <v>79</v>
      </c>
      <c r="F68" s="43" t="s">
        <v>79</v>
      </c>
      <c r="G68" s="43" t="s">
        <v>79</v>
      </c>
      <c r="H68" s="43" t="s">
        <v>79</v>
      </c>
      <c r="I68" s="43">
        <v>0</v>
      </c>
      <c r="J68" s="43">
        <v>0</v>
      </c>
      <c r="K68" s="43">
        <v>0</v>
      </c>
      <c r="L68" s="43" t="s">
        <v>79</v>
      </c>
      <c r="M68" s="43" t="s">
        <v>79</v>
      </c>
      <c r="N68" s="43" t="s">
        <v>79</v>
      </c>
      <c r="O68" s="43">
        <v>0</v>
      </c>
      <c r="P68" s="43">
        <v>0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0</v>
      </c>
      <c r="Y68" s="43">
        <v>0</v>
      </c>
      <c r="Z68" s="43">
        <v>0</v>
      </c>
      <c r="AA68" s="43">
        <v>0</v>
      </c>
      <c r="AB68" s="43">
        <v>0</v>
      </c>
      <c r="AC68" s="43">
        <v>0</v>
      </c>
      <c r="AD68" s="43">
        <v>0</v>
      </c>
      <c r="AE68" s="43">
        <v>0</v>
      </c>
      <c r="AF68" s="43">
        <v>0</v>
      </c>
      <c r="AG68" s="43">
        <v>0</v>
      </c>
      <c r="AH68" s="43">
        <v>0</v>
      </c>
      <c r="AI68" s="43">
        <v>0</v>
      </c>
      <c r="AJ68" s="43">
        <v>0</v>
      </c>
      <c r="AK68" s="43">
        <v>0</v>
      </c>
      <c r="AL68" s="43">
        <v>0</v>
      </c>
      <c r="AM68" s="43">
        <v>0</v>
      </c>
      <c r="AN68" s="43">
        <v>0</v>
      </c>
      <c r="AO68" s="43">
        <v>0</v>
      </c>
      <c r="AP68" s="43" t="s">
        <v>79</v>
      </c>
      <c r="AQ68" s="43" t="s">
        <v>79</v>
      </c>
      <c r="AR68" s="43" t="s">
        <v>79</v>
      </c>
      <c r="AS68" s="43" t="s">
        <v>79</v>
      </c>
      <c r="AT68" s="43">
        <v>0</v>
      </c>
      <c r="AU68" s="43">
        <v>0</v>
      </c>
      <c r="AV68" s="43">
        <v>0</v>
      </c>
      <c r="AW68" s="43">
        <v>0</v>
      </c>
      <c r="AX68" s="43">
        <v>0</v>
      </c>
      <c r="AY68" s="43" t="s">
        <v>79</v>
      </c>
      <c r="AZ68" s="43" t="s">
        <v>79</v>
      </c>
      <c r="BA68" s="43" t="s">
        <v>79</v>
      </c>
      <c r="BB68" s="43" t="s">
        <v>79</v>
      </c>
      <c r="BC68" s="43" t="s">
        <v>79</v>
      </c>
      <c r="BD68" s="43">
        <v>0</v>
      </c>
      <c r="BE68" s="43">
        <v>0</v>
      </c>
      <c r="BF68" s="43">
        <v>0</v>
      </c>
      <c r="BG68" s="43">
        <v>0</v>
      </c>
      <c r="BH68" s="43">
        <v>0</v>
      </c>
      <c r="BI68" s="43" t="s">
        <v>79</v>
      </c>
      <c r="BJ68" s="43" t="s">
        <v>79</v>
      </c>
      <c r="BK68" s="43" t="s">
        <v>79</v>
      </c>
      <c r="BL68" s="43" t="s">
        <v>79</v>
      </c>
      <c r="BM68" s="43" t="s">
        <v>79</v>
      </c>
      <c r="BN68" s="43">
        <v>0</v>
      </c>
      <c r="BO68" s="43">
        <v>0</v>
      </c>
      <c r="BP68" s="43">
        <v>0</v>
      </c>
      <c r="BQ68" s="43">
        <v>0</v>
      </c>
      <c r="BR68" s="43">
        <v>0</v>
      </c>
      <c r="BS68" s="43" t="s">
        <v>79</v>
      </c>
      <c r="BT68" s="43" t="s">
        <v>79</v>
      </c>
      <c r="BU68" s="43" t="s">
        <v>79</v>
      </c>
      <c r="BV68" s="43" t="s">
        <v>79</v>
      </c>
      <c r="BW68" s="43" t="s">
        <v>79</v>
      </c>
      <c r="BX68" s="43">
        <v>0</v>
      </c>
      <c r="BY68" s="43">
        <v>0</v>
      </c>
      <c r="BZ68" s="43">
        <v>0</v>
      </c>
      <c r="CA68" s="43">
        <v>0</v>
      </c>
      <c r="CB68" s="43">
        <v>0</v>
      </c>
      <c r="CC68" s="43">
        <v>0</v>
      </c>
      <c r="CD68" s="43">
        <v>0</v>
      </c>
      <c r="CE68" s="43">
        <v>0</v>
      </c>
      <c r="CF68" s="43">
        <v>0</v>
      </c>
      <c r="CG68" s="43">
        <v>0</v>
      </c>
      <c r="CH68" s="43"/>
    </row>
    <row r="69" spans="1:86" s="37" customFormat="1" x14ac:dyDescent="0.2">
      <c r="A69" s="36"/>
      <c r="B69" s="38" t="s">
        <v>138</v>
      </c>
      <c r="C69" s="62" t="s">
        <v>139</v>
      </c>
      <c r="D69" s="50" t="s">
        <v>78</v>
      </c>
      <c r="E69" s="43" t="s">
        <v>79</v>
      </c>
      <c r="F69" s="43" t="s">
        <v>79</v>
      </c>
      <c r="G69" s="43" t="s">
        <v>79</v>
      </c>
      <c r="H69" s="43" t="s">
        <v>79</v>
      </c>
      <c r="I69" s="43">
        <f>I70+I71+I73+I74+I75+I77+I79+I80</f>
        <v>26.6952</v>
      </c>
      <c r="J69" s="43">
        <f t="shared" ref="J69:BR69" si="125">J70+J71+J73+J74+J75+J77+J79+J80</f>
        <v>26.6952</v>
      </c>
      <c r="K69" s="43">
        <f t="shared" si="125"/>
        <v>0</v>
      </c>
      <c r="L69" s="43" t="s">
        <v>79</v>
      </c>
      <c r="M69" s="43" t="s">
        <v>79</v>
      </c>
      <c r="N69" s="43" t="s">
        <v>79</v>
      </c>
      <c r="O69" s="43">
        <f t="shared" si="125"/>
        <v>0</v>
      </c>
      <c r="P69" s="43">
        <f t="shared" si="125"/>
        <v>0</v>
      </c>
      <c r="Q69" s="43">
        <f t="shared" si="125"/>
        <v>26.6952</v>
      </c>
      <c r="R69" s="43">
        <f t="shared" si="125"/>
        <v>26.6952</v>
      </c>
      <c r="S69" s="43">
        <f t="shared" si="125"/>
        <v>0</v>
      </c>
      <c r="T69" s="43">
        <f t="shared" si="125"/>
        <v>0</v>
      </c>
      <c r="U69" s="43">
        <f t="shared" si="125"/>
        <v>26.6952</v>
      </c>
      <c r="V69" s="43">
        <f t="shared" si="125"/>
        <v>0</v>
      </c>
      <c r="W69" s="43">
        <f t="shared" si="125"/>
        <v>0</v>
      </c>
      <c r="X69" s="43">
        <f t="shared" si="125"/>
        <v>0</v>
      </c>
      <c r="Y69" s="43">
        <f t="shared" si="125"/>
        <v>0</v>
      </c>
      <c r="Z69" s="43">
        <f t="shared" si="125"/>
        <v>5.4589999999999996</v>
      </c>
      <c r="AA69" s="43">
        <f t="shared" si="125"/>
        <v>0</v>
      </c>
      <c r="AB69" s="43">
        <f t="shared" si="125"/>
        <v>0</v>
      </c>
      <c r="AC69" s="43">
        <f t="shared" si="125"/>
        <v>5.4619</v>
      </c>
      <c r="AD69" s="43">
        <f t="shared" si="125"/>
        <v>0</v>
      </c>
      <c r="AE69" s="43">
        <f t="shared" si="125"/>
        <v>0</v>
      </c>
      <c r="AF69" s="43">
        <f t="shared" si="125"/>
        <v>0</v>
      </c>
      <c r="AG69" s="43">
        <f t="shared" si="125"/>
        <v>0</v>
      </c>
      <c r="AH69" s="43">
        <f t="shared" si="125"/>
        <v>0</v>
      </c>
      <c r="AI69" s="43">
        <f t="shared" si="125"/>
        <v>0</v>
      </c>
      <c r="AJ69" s="43">
        <f t="shared" si="125"/>
        <v>5.4589999999999996</v>
      </c>
      <c r="AK69" s="43">
        <f t="shared" si="125"/>
        <v>0</v>
      </c>
      <c r="AL69" s="43">
        <f t="shared" si="125"/>
        <v>0</v>
      </c>
      <c r="AM69" s="43">
        <f t="shared" si="125"/>
        <v>5.4619</v>
      </c>
      <c r="AN69" s="43">
        <f t="shared" si="125"/>
        <v>0</v>
      </c>
      <c r="AO69" s="43">
        <f t="shared" si="125"/>
        <v>0</v>
      </c>
      <c r="AP69" s="43" t="s">
        <v>79</v>
      </c>
      <c r="AQ69" s="43" t="s">
        <v>79</v>
      </c>
      <c r="AR69" s="43" t="s">
        <v>79</v>
      </c>
      <c r="AS69" s="43" t="s">
        <v>79</v>
      </c>
      <c r="AT69" s="43">
        <f t="shared" si="125"/>
        <v>5.2539999999999996</v>
      </c>
      <c r="AU69" s="43">
        <f t="shared" si="125"/>
        <v>0</v>
      </c>
      <c r="AV69" s="43">
        <f t="shared" si="125"/>
        <v>0</v>
      </c>
      <c r="AW69" s="43">
        <f t="shared" si="125"/>
        <v>5.2568999999999999</v>
      </c>
      <c r="AX69" s="43">
        <f t="shared" si="125"/>
        <v>0</v>
      </c>
      <c r="AY69" s="43" t="s">
        <v>79</v>
      </c>
      <c r="AZ69" s="43" t="s">
        <v>79</v>
      </c>
      <c r="BA69" s="43" t="s">
        <v>79</v>
      </c>
      <c r="BB69" s="43" t="s">
        <v>79</v>
      </c>
      <c r="BC69" s="43" t="s">
        <v>79</v>
      </c>
      <c r="BD69" s="43">
        <f t="shared" si="125"/>
        <v>5.2539999999999996</v>
      </c>
      <c r="BE69" s="43">
        <f t="shared" si="125"/>
        <v>0</v>
      </c>
      <c r="BF69" s="43">
        <f t="shared" si="125"/>
        <v>0</v>
      </c>
      <c r="BG69" s="43">
        <f t="shared" si="125"/>
        <v>5.2568999999999999</v>
      </c>
      <c r="BH69" s="43">
        <f t="shared" si="125"/>
        <v>0</v>
      </c>
      <c r="BI69" s="43" t="s">
        <v>79</v>
      </c>
      <c r="BJ69" s="43" t="s">
        <v>79</v>
      </c>
      <c r="BK69" s="43" t="s">
        <v>79</v>
      </c>
      <c r="BL69" s="43" t="s">
        <v>79</v>
      </c>
      <c r="BM69" s="43" t="s">
        <v>79</v>
      </c>
      <c r="BN69" s="43">
        <f t="shared" si="125"/>
        <v>5.2539999999999996</v>
      </c>
      <c r="BO69" s="43">
        <f t="shared" si="125"/>
        <v>0</v>
      </c>
      <c r="BP69" s="43">
        <f t="shared" si="125"/>
        <v>0</v>
      </c>
      <c r="BQ69" s="43">
        <f t="shared" si="125"/>
        <v>5.2568999999999999</v>
      </c>
      <c r="BR69" s="43">
        <f t="shared" si="125"/>
        <v>0</v>
      </c>
      <c r="BS69" s="43" t="s">
        <v>79</v>
      </c>
      <c r="BT69" s="43" t="s">
        <v>79</v>
      </c>
      <c r="BU69" s="43" t="s">
        <v>79</v>
      </c>
      <c r="BV69" s="43" t="s">
        <v>79</v>
      </c>
      <c r="BW69" s="43" t="s">
        <v>79</v>
      </c>
      <c r="BX69" s="43">
        <f t="shared" ref="BX69:CG69" si="126">BX70+BX71+BX73+BX74+BX75+BX77+BX79+BX80</f>
        <v>26.69</v>
      </c>
      <c r="BY69" s="43">
        <f t="shared" si="126"/>
        <v>0</v>
      </c>
      <c r="BZ69" s="43">
        <f t="shared" si="126"/>
        <v>0</v>
      </c>
      <c r="CA69" s="43">
        <f t="shared" si="126"/>
        <v>26.6952</v>
      </c>
      <c r="CB69" s="43">
        <f t="shared" si="126"/>
        <v>0</v>
      </c>
      <c r="CC69" s="43">
        <f t="shared" si="126"/>
        <v>0</v>
      </c>
      <c r="CD69" s="43">
        <f t="shared" si="126"/>
        <v>0</v>
      </c>
      <c r="CE69" s="43">
        <f t="shared" si="126"/>
        <v>0</v>
      </c>
      <c r="CF69" s="43">
        <f t="shared" si="126"/>
        <v>0</v>
      </c>
      <c r="CG69" s="43">
        <f t="shared" si="126"/>
        <v>0</v>
      </c>
      <c r="CH69" s="43"/>
    </row>
    <row r="70" spans="1:86" s="37" customFormat="1" x14ac:dyDescent="0.2">
      <c r="A70" s="36"/>
      <c r="B70" s="38" t="s">
        <v>140</v>
      </c>
      <c r="C70" s="62" t="s">
        <v>141</v>
      </c>
      <c r="D70" s="50" t="s">
        <v>78</v>
      </c>
      <c r="E70" s="43" t="s">
        <v>79</v>
      </c>
      <c r="F70" s="43" t="s">
        <v>79</v>
      </c>
      <c r="G70" s="43" t="s">
        <v>79</v>
      </c>
      <c r="H70" s="43" t="s">
        <v>79</v>
      </c>
      <c r="I70" s="43">
        <v>0</v>
      </c>
      <c r="J70" s="43">
        <v>0</v>
      </c>
      <c r="K70" s="43">
        <v>0</v>
      </c>
      <c r="L70" s="43" t="s">
        <v>79</v>
      </c>
      <c r="M70" s="43" t="s">
        <v>79</v>
      </c>
      <c r="N70" s="43" t="s">
        <v>79</v>
      </c>
      <c r="O70" s="43">
        <v>0</v>
      </c>
      <c r="P70" s="43">
        <v>0</v>
      </c>
      <c r="Q70" s="43">
        <v>0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0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0</v>
      </c>
      <c r="AF70" s="43">
        <v>0</v>
      </c>
      <c r="AG70" s="43">
        <v>0</v>
      </c>
      <c r="AH70" s="43">
        <v>0</v>
      </c>
      <c r="AI70" s="43">
        <v>0</v>
      </c>
      <c r="AJ70" s="43">
        <v>0</v>
      </c>
      <c r="AK70" s="43">
        <v>0</v>
      </c>
      <c r="AL70" s="43">
        <v>0</v>
      </c>
      <c r="AM70" s="43">
        <v>0</v>
      </c>
      <c r="AN70" s="43">
        <v>0</v>
      </c>
      <c r="AO70" s="43">
        <v>0</v>
      </c>
      <c r="AP70" s="43" t="s">
        <v>79</v>
      </c>
      <c r="AQ70" s="43" t="s">
        <v>79</v>
      </c>
      <c r="AR70" s="43" t="s">
        <v>79</v>
      </c>
      <c r="AS70" s="43" t="s">
        <v>79</v>
      </c>
      <c r="AT70" s="43">
        <v>0</v>
      </c>
      <c r="AU70" s="43">
        <v>0</v>
      </c>
      <c r="AV70" s="43">
        <v>0</v>
      </c>
      <c r="AW70" s="43">
        <v>0</v>
      </c>
      <c r="AX70" s="43">
        <v>0</v>
      </c>
      <c r="AY70" s="43" t="s">
        <v>79</v>
      </c>
      <c r="AZ70" s="43" t="s">
        <v>79</v>
      </c>
      <c r="BA70" s="43" t="s">
        <v>79</v>
      </c>
      <c r="BB70" s="43" t="s">
        <v>79</v>
      </c>
      <c r="BC70" s="43" t="s">
        <v>79</v>
      </c>
      <c r="BD70" s="43">
        <v>0</v>
      </c>
      <c r="BE70" s="43">
        <v>0</v>
      </c>
      <c r="BF70" s="43">
        <v>0</v>
      </c>
      <c r="BG70" s="43">
        <v>0</v>
      </c>
      <c r="BH70" s="43">
        <v>0</v>
      </c>
      <c r="BI70" s="43" t="s">
        <v>79</v>
      </c>
      <c r="BJ70" s="43" t="s">
        <v>79</v>
      </c>
      <c r="BK70" s="43" t="s">
        <v>79</v>
      </c>
      <c r="BL70" s="43" t="s">
        <v>79</v>
      </c>
      <c r="BM70" s="43" t="s">
        <v>79</v>
      </c>
      <c r="BN70" s="43">
        <v>0</v>
      </c>
      <c r="BO70" s="43">
        <v>0</v>
      </c>
      <c r="BP70" s="43">
        <v>0</v>
      </c>
      <c r="BQ70" s="43">
        <v>0</v>
      </c>
      <c r="BR70" s="43">
        <v>0</v>
      </c>
      <c r="BS70" s="43" t="s">
        <v>79</v>
      </c>
      <c r="BT70" s="43" t="s">
        <v>79</v>
      </c>
      <c r="BU70" s="43" t="s">
        <v>79</v>
      </c>
      <c r="BV70" s="43" t="s">
        <v>79</v>
      </c>
      <c r="BW70" s="43" t="s">
        <v>79</v>
      </c>
      <c r="BX70" s="43">
        <v>0</v>
      </c>
      <c r="BY70" s="43">
        <v>0</v>
      </c>
      <c r="BZ70" s="43">
        <v>0</v>
      </c>
      <c r="CA70" s="43">
        <v>0</v>
      </c>
      <c r="CB70" s="43">
        <v>0</v>
      </c>
      <c r="CC70" s="43">
        <v>0</v>
      </c>
      <c r="CD70" s="43">
        <v>0</v>
      </c>
      <c r="CE70" s="43">
        <v>0</v>
      </c>
      <c r="CF70" s="43">
        <v>0</v>
      </c>
      <c r="CG70" s="43">
        <v>0</v>
      </c>
      <c r="CH70" s="43"/>
    </row>
    <row r="71" spans="1:86" s="37" customFormat="1" x14ac:dyDescent="0.2">
      <c r="A71" s="36"/>
      <c r="B71" s="38" t="s">
        <v>142</v>
      </c>
      <c r="C71" s="62" t="s">
        <v>143</v>
      </c>
      <c r="D71" s="50" t="s">
        <v>78</v>
      </c>
      <c r="E71" s="43" t="s">
        <v>79</v>
      </c>
      <c r="F71" s="43" t="s">
        <v>79</v>
      </c>
      <c r="G71" s="43" t="s">
        <v>79</v>
      </c>
      <c r="H71" s="43" t="s">
        <v>79</v>
      </c>
      <c r="I71" s="43">
        <f>I72</f>
        <v>18.12</v>
      </c>
      <c r="J71" s="43">
        <f t="shared" ref="J71:BR71" si="127">J72</f>
        <v>18.12</v>
      </c>
      <c r="K71" s="43"/>
      <c r="L71" s="43" t="s">
        <v>79</v>
      </c>
      <c r="M71" s="43" t="s">
        <v>79</v>
      </c>
      <c r="N71" s="43" t="s">
        <v>79</v>
      </c>
      <c r="O71" s="43">
        <f t="shared" si="127"/>
        <v>0</v>
      </c>
      <c r="P71" s="43">
        <f t="shared" si="127"/>
        <v>0</v>
      </c>
      <c r="Q71" s="43">
        <f t="shared" si="127"/>
        <v>18.12</v>
      </c>
      <c r="R71" s="43">
        <f t="shared" si="127"/>
        <v>18.12</v>
      </c>
      <c r="S71" s="43">
        <f t="shared" si="127"/>
        <v>0</v>
      </c>
      <c r="T71" s="43">
        <f t="shared" si="127"/>
        <v>0</v>
      </c>
      <c r="U71" s="43">
        <f t="shared" si="127"/>
        <v>18.12</v>
      </c>
      <c r="V71" s="43">
        <f t="shared" si="127"/>
        <v>0</v>
      </c>
      <c r="W71" s="43">
        <f t="shared" si="127"/>
        <v>0</v>
      </c>
      <c r="X71" s="43">
        <f t="shared" si="127"/>
        <v>0</v>
      </c>
      <c r="Y71" s="43">
        <f t="shared" si="127"/>
        <v>0</v>
      </c>
      <c r="Z71" s="43">
        <f t="shared" si="127"/>
        <v>3.6240000000000001</v>
      </c>
      <c r="AA71" s="43">
        <f t="shared" si="127"/>
        <v>0</v>
      </c>
      <c r="AB71" s="43">
        <f t="shared" si="127"/>
        <v>0</v>
      </c>
      <c r="AC71" s="43">
        <f t="shared" si="127"/>
        <v>3.6240000000000001</v>
      </c>
      <c r="AD71" s="43">
        <f t="shared" si="127"/>
        <v>0</v>
      </c>
      <c r="AE71" s="43">
        <f t="shared" si="127"/>
        <v>0</v>
      </c>
      <c r="AF71" s="43">
        <f t="shared" si="127"/>
        <v>0</v>
      </c>
      <c r="AG71" s="43">
        <f t="shared" si="127"/>
        <v>0</v>
      </c>
      <c r="AH71" s="43">
        <f t="shared" si="127"/>
        <v>0</v>
      </c>
      <c r="AI71" s="43">
        <f t="shared" si="127"/>
        <v>0</v>
      </c>
      <c r="AJ71" s="43">
        <f t="shared" si="127"/>
        <v>3.6240000000000001</v>
      </c>
      <c r="AK71" s="43">
        <f t="shared" si="127"/>
        <v>0</v>
      </c>
      <c r="AL71" s="43">
        <f t="shared" si="127"/>
        <v>0</v>
      </c>
      <c r="AM71" s="43">
        <f t="shared" si="127"/>
        <v>3.6240000000000001</v>
      </c>
      <c r="AN71" s="43">
        <f t="shared" si="127"/>
        <v>0</v>
      </c>
      <c r="AO71" s="43">
        <f t="shared" si="127"/>
        <v>0</v>
      </c>
      <c r="AP71" s="43" t="s">
        <v>79</v>
      </c>
      <c r="AQ71" s="43" t="s">
        <v>79</v>
      </c>
      <c r="AR71" s="43" t="s">
        <v>79</v>
      </c>
      <c r="AS71" s="43" t="s">
        <v>79</v>
      </c>
      <c r="AT71" s="43">
        <f t="shared" si="127"/>
        <v>3.6240000000000001</v>
      </c>
      <c r="AU71" s="43">
        <f t="shared" si="127"/>
        <v>0</v>
      </c>
      <c r="AV71" s="43">
        <f t="shared" si="127"/>
        <v>0</v>
      </c>
      <c r="AW71" s="43">
        <f t="shared" si="127"/>
        <v>3.6240000000000001</v>
      </c>
      <c r="AX71" s="43">
        <f t="shared" si="127"/>
        <v>0</v>
      </c>
      <c r="AY71" s="43" t="s">
        <v>79</v>
      </c>
      <c r="AZ71" s="43" t="s">
        <v>79</v>
      </c>
      <c r="BA71" s="43" t="s">
        <v>79</v>
      </c>
      <c r="BB71" s="43" t="s">
        <v>79</v>
      </c>
      <c r="BC71" s="43" t="s">
        <v>79</v>
      </c>
      <c r="BD71" s="43">
        <f t="shared" si="127"/>
        <v>3.6240000000000001</v>
      </c>
      <c r="BE71" s="43">
        <f t="shared" si="127"/>
        <v>0</v>
      </c>
      <c r="BF71" s="43">
        <f t="shared" si="127"/>
        <v>0</v>
      </c>
      <c r="BG71" s="43">
        <f t="shared" si="127"/>
        <v>3.6240000000000001</v>
      </c>
      <c r="BH71" s="43">
        <f t="shared" si="127"/>
        <v>0</v>
      </c>
      <c r="BI71" s="43" t="s">
        <v>79</v>
      </c>
      <c r="BJ71" s="43" t="s">
        <v>79</v>
      </c>
      <c r="BK71" s="43" t="s">
        <v>79</v>
      </c>
      <c r="BL71" s="43" t="s">
        <v>79</v>
      </c>
      <c r="BM71" s="43" t="s">
        <v>79</v>
      </c>
      <c r="BN71" s="43">
        <f t="shared" si="127"/>
        <v>3.6240000000000001</v>
      </c>
      <c r="BO71" s="43">
        <f t="shared" si="127"/>
        <v>0</v>
      </c>
      <c r="BP71" s="43">
        <f t="shared" si="127"/>
        <v>0</v>
      </c>
      <c r="BQ71" s="43">
        <f t="shared" si="127"/>
        <v>3.6240000000000001</v>
      </c>
      <c r="BR71" s="43">
        <f t="shared" si="127"/>
        <v>0</v>
      </c>
      <c r="BS71" s="43" t="s">
        <v>79</v>
      </c>
      <c r="BT71" s="43" t="s">
        <v>79</v>
      </c>
      <c r="BU71" s="43" t="s">
        <v>79</v>
      </c>
      <c r="BV71" s="43" t="s">
        <v>79</v>
      </c>
      <c r="BW71" s="43" t="s">
        <v>79</v>
      </c>
      <c r="BX71" s="43">
        <f t="shared" ref="BX71:CG71" si="128">BX72</f>
        <v>18.12</v>
      </c>
      <c r="BY71" s="43">
        <f t="shared" si="128"/>
        <v>0</v>
      </c>
      <c r="BZ71" s="43">
        <f t="shared" si="128"/>
        <v>0</v>
      </c>
      <c r="CA71" s="43">
        <f t="shared" si="128"/>
        <v>18.12</v>
      </c>
      <c r="CB71" s="43">
        <f t="shared" si="128"/>
        <v>0</v>
      </c>
      <c r="CC71" s="43">
        <f t="shared" si="128"/>
        <v>0</v>
      </c>
      <c r="CD71" s="43">
        <f t="shared" si="128"/>
        <v>0</v>
      </c>
      <c r="CE71" s="43">
        <f t="shared" si="128"/>
        <v>0</v>
      </c>
      <c r="CF71" s="43">
        <f t="shared" si="128"/>
        <v>0</v>
      </c>
      <c r="CG71" s="43">
        <f t="shared" si="128"/>
        <v>0</v>
      </c>
      <c r="CH71" s="43"/>
    </row>
    <row r="72" spans="1:86" s="37" customFormat="1" ht="47.25" x14ac:dyDescent="0.2">
      <c r="A72" s="36"/>
      <c r="B72" s="38" t="s">
        <v>142</v>
      </c>
      <c r="C72" s="60" t="s">
        <v>209</v>
      </c>
      <c r="D72" s="50" t="s">
        <v>229</v>
      </c>
      <c r="E72" s="43" t="s">
        <v>79</v>
      </c>
      <c r="F72" s="43" t="s">
        <v>79</v>
      </c>
      <c r="G72" s="43" t="s">
        <v>79</v>
      </c>
      <c r="H72" s="43" t="s">
        <v>79</v>
      </c>
      <c r="I72" s="43">
        <v>18.12</v>
      </c>
      <c r="J72" s="43">
        <v>18.12</v>
      </c>
      <c r="K72" s="61">
        <v>43435</v>
      </c>
      <c r="L72" s="43" t="s">
        <v>79</v>
      </c>
      <c r="M72" s="43" t="s">
        <v>79</v>
      </c>
      <c r="N72" s="43" t="s">
        <v>79</v>
      </c>
      <c r="O72" s="43">
        <v>0</v>
      </c>
      <c r="P72" s="43">
        <v>0</v>
      </c>
      <c r="Q72" s="43">
        <v>18.12</v>
      </c>
      <c r="R72" s="43">
        <v>18.12</v>
      </c>
      <c r="S72" s="43">
        <v>0</v>
      </c>
      <c r="T72" s="43">
        <v>0</v>
      </c>
      <c r="U72" s="43">
        <v>18.12</v>
      </c>
      <c r="V72" s="43">
        <v>0</v>
      </c>
      <c r="W72" s="43">
        <v>0</v>
      </c>
      <c r="X72" s="43">
        <v>0</v>
      </c>
      <c r="Y72" s="43">
        <v>0</v>
      </c>
      <c r="Z72" s="43">
        <v>3.6240000000000001</v>
      </c>
      <c r="AA72" s="43">
        <v>0</v>
      </c>
      <c r="AB72" s="43">
        <v>0</v>
      </c>
      <c r="AC72" s="43">
        <v>3.6240000000000001</v>
      </c>
      <c r="AD72" s="43">
        <v>0</v>
      </c>
      <c r="AE72" s="43">
        <v>0</v>
      </c>
      <c r="AF72" s="43">
        <v>0</v>
      </c>
      <c r="AG72" s="43">
        <v>0</v>
      </c>
      <c r="AH72" s="43">
        <v>0</v>
      </c>
      <c r="AI72" s="43">
        <v>0</v>
      </c>
      <c r="AJ72" s="43">
        <v>3.6240000000000001</v>
      </c>
      <c r="AK72" s="43">
        <v>0</v>
      </c>
      <c r="AL72" s="43">
        <v>0</v>
      </c>
      <c r="AM72" s="43">
        <v>3.6240000000000001</v>
      </c>
      <c r="AN72" s="43">
        <v>0</v>
      </c>
      <c r="AO72" s="43">
        <v>0</v>
      </c>
      <c r="AP72" s="43" t="s">
        <v>79</v>
      </c>
      <c r="AQ72" s="43" t="s">
        <v>79</v>
      </c>
      <c r="AR72" s="43" t="s">
        <v>79</v>
      </c>
      <c r="AS72" s="43" t="s">
        <v>79</v>
      </c>
      <c r="AT72" s="43">
        <v>3.6240000000000001</v>
      </c>
      <c r="AU72" s="43">
        <v>0</v>
      </c>
      <c r="AV72" s="43">
        <v>0</v>
      </c>
      <c r="AW72" s="43">
        <v>3.6240000000000001</v>
      </c>
      <c r="AX72" s="43">
        <v>0</v>
      </c>
      <c r="AY72" s="43" t="s">
        <v>79</v>
      </c>
      <c r="AZ72" s="43" t="s">
        <v>79</v>
      </c>
      <c r="BA72" s="43" t="s">
        <v>79</v>
      </c>
      <c r="BB72" s="43" t="s">
        <v>79</v>
      </c>
      <c r="BC72" s="43" t="s">
        <v>79</v>
      </c>
      <c r="BD72" s="43">
        <v>3.6240000000000001</v>
      </c>
      <c r="BE72" s="43">
        <v>0</v>
      </c>
      <c r="BF72" s="43">
        <v>0</v>
      </c>
      <c r="BG72" s="43">
        <v>3.6240000000000001</v>
      </c>
      <c r="BH72" s="43">
        <v>0</v>
      </c>
      <c r="BI72" s="43" t="s">
        <v>79</v>
      </c>
      <c r="BJ72" s="43" t="s">
        <v>79</v>
      </c>
      <c r="BK72" s="43" t="s">
        <v>79</v>
      </c>
      <c r="BL72" s="43" t="s">
        <v>79</v>
      </c>
      <c r="BM72" s="43" t="s">
        <v>79</v>
      </c>
      <c r="BN72" s="43">
        <v>3.6240000000000001</v>
      </c>
      <c r="BO72" s="43">
        <v>0</v>
      </c>
      <c r="BP72" s="43">
        <v>0</v>
      </c>
      <c r="BQ72" s="43">
        <v>3.6240000000000001</v>
      </c>
      <c r="BR72" s="43">
        <v>0</v>
      </c>
      <c r="BS72" s="43" t="s">
        <v>79</v>
      </c>
      <c r="BT72" s="43" t="s">
        <v>79</v>
      </c>
      <c r="BU72" s="43" t="s">
        <v>79</v>
      </c>
      <c r="BV72" s="43" t="s">
        <v>79</v>
      </c>
      <c r="BW72" s="43" t="s">
        <v>79</v>
      </c>
      <c r="BX72" s="43">
        <v>18.12</v>
      </c>
      <c r="BY72" s="43">
        <v>0</v>
      </c>
      <c r="BZ72" s="43">
        <v>0</v>
      </c>
      <c r="CA72" s="43">
        <v>18.12</v>
      </c>
      <c r="CB72" s="43">
        <v>0</v>
      </c>
      <c r="CC72" s="43">
        <v>0</v>
      </c>
      <c r="CD72" s="43">
        <v>0</v>
      </c>
      <c r="CE72" s="43">
        <v>0</v>
      </c>
      <c r="CF72" s="43">
        <v>0</v>
      </c>
      <c r="CG72" s="43">
        <v>0</v>
      </c>
      <c r="CH72" s="43"/>
    </row>
    <row r="73" spans="1:86" s="37" customFormat="1" x14ac:dyDescent="0.2">
      <c r="A73" s="36"/>
      <c r="B73" s="38" t="s">
        <v>144</v>
      </c>
      <c r="C73" s="62" t="s">
        <v>145</v>
      </c>
      <c r="D73" s="50" t="s">
        <v>78</v>
      </c>
      <c r="E73" s="43" t="s">
        <v>79</v>
      </c>
      <c r="F73" s="43" t="s">
        <v>79</v>
      </c>
      <c r="G73" s="43" t="s">
        <v>79</v>
      </c>
      <c r="H73" s="43" t="s">
        <v>79</v>
      </c>
      <c r="I73" s="43">
        <v>0</v>
      </c>
      <c r="J73" s="43">
        <v>0</v>
      </c>
      <c r="K73" s="43">
        <v>0</v>
      </c>
      <c r="L73" s="43" t="s">
        <v>79</v>
      </c>
      <c r="M73" s="43" t="s">
        <v>79</v>
      </c>
      <c r="N73" s="43" t="s">
        <v>79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43">
        <v>0</v>
      </c>
      <c r="AP73" s="43" t="s">
        <v>79</v>
      </c>
      <c r="AQ73" s="43" t="s">
        <v>79</v>
      </c>
      <c r="AR73" s="43" t="s">
        <v>79</v>
      </c>
      <c r="AS73" s="43" t="s">
        <v>79</v>
      </c>
      <c r="AT73" s="43">
        <v>0</v>
      </c>
      <c r="AU73" s="43">
        <v>0</v>
      </c>
      <c r="AV73" s="43">
        <v>0</v>
      </c>
      <c r="AW73" s="43">
        <v>0</v>
      </c>
      <c r="AX73" s="43">
        <v>0</v>
      </c>
      <c r="AY73" s="43" t="s">
        <v>79</v>
      </c>
      <c r="AZ73" s="43" t="s">
        <v>79</v>
      </c>
      <c r="BA73" s="43" t="s">
        <v>79</v>
      </c>
      <c r="BB73" s="43" t="s">
        <v>79</v>
      </c>
      <c r="BC73" s="43" t="s">
        <v>79</v>
      </c>
      <c r="BD73" s="43">
        <v>0</v>
      </c>
      <c r="BE73" s="43">
        <v>0</v>
      </c>
      <c r="BF73" s="43">
        <v>0</v>
      </c>
      <c r="BG73" s="43">
        <v>0</v>
      </c>
      <c r="BH73" s="43">
        <v>0</v>
      </c>
      <c r="BI73" s="43" t="s">
        <v>79</v>
      </c>
      <c r="BJ73" s="43" t="s">
        <v>79</v>
      </c>
      <c r="BK73" s="43" t="s">
        <v>79</v>
      </c>
      <c r="BL73" s="43" t="s">
        <v>79</v>
      </c>
      <c r="BM73" s="43" t="s">
        <v>79</v>
      </c>
      <c r="BN73" s="43">
        <v>0</v>
      </c>
      <c r="BO73" s="43">
        <v>0</v>
      </c>
      <c r="BP73" s="43">
        <v>0</v>
      </c>
      <c r="BQ73" s="43">
        <v>0</v>
      </c>
      <c r="BR73" s="43">
        <v>0</v>
      </c>
      <c r="BS73" s="43" t="s">
        <v>79</v>
      </c>
      <c r="BT73" s="43" t="s">
        <v>79</v>
      </c>
      <c r="BU73" s="43" t="s">
        <v>79</v>
      </c>
      <c r="BV73" s="43" t="s">
        <v>79</v>
      </c>
      <c r="BW73" s="43" t="s">
        <v>79</v>
      </c>
      <c r="BX73" s="43">
        <v>0</v>
      </c>
      <c r="BY73" s="43">
        <v>0</v>
      </c>
      <c r="BZ73" s="43">
        <v>0</v>
      </c>
      <c r="CA73" s="43">
        <v>0</v>
      </c>
      <c r="CB73" s="43">
        <v>0</v>
      </c>
      <c r="CC73" s="43">
        <v>0</v>
      </c>
      <c r="CD73" s="43">
        <v>0</v>
      </c>
      <c r="CE73" s="43">
        <v>0</v>
      </c>
      <c r="CF73" s="43">
        <v>0</v>
      </c>
      <c r="CG73" s="43">
        <v>0</v>
      </c>
      <c r="CH73" s="43"/>
    </row>
    <row r="74" spans="1:86" s="37" customFormat="1" x14ac:dyDescent="0.2">
      <c r="A74" s="36"/>
      <c r="B74" s="38" t="s">
        <v>146</v>
      </c>
      <c r="C74" s="62" t="s">
        <v>147</v>
      </c>
      <c r="D74" s="50" t="s">
        <v>78</v>
      </c>
      <c r="E74" s="43" t="s">
        <v>79</v>
      </c>
      <c r="F74" s="43" t="s">
        <v>79</v>
      </c>
      <c r="G74" s="43" t="s">
        <v>79</v>
      </c>
      <c r="H74" s="43" t="s">
        <v>79</v>
      </c>
      <c r="I74" s="43">
        <v>0</v>
      </c>
      <c r="J74" s="43">
        <v>0</v>
      </c>
      <c r="K74" s="43">
        <v>0</v>
      </c>
      <c r="L74" s="43" t="s">
        <v>79</v>
      </c>
      <c r="M74" s="43" t="s">
        <v>79</v>
      </c>
      <c r="N74" s="43" t="s">
        <v>79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43">
        <v>0</v>
      </c>
      <c r="Z74" s="43">
        <v>0</v>
      </c>
      <c r="AA74" s="43">
        <v>0</v>
      </c>
      <c r="AB74" s="43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 t="s">
        <v>79</v>
      </c>
      <c r="AQ74" s="43" t="s">
        <v>79</v>
      </c>
      <c r="AR74" s="43" t="s">
        <v>79</v>
      </c>
      <c r="AS74" s="43" t="s">
        <v>79</v>
      </c>
      <c r="AT74" s="43">
        <v>0</v>
      </c>
      <c r="AU74" s="43">
        <v>0</v>
      </c>
      <c r="AV74" s="43">
        <v>0</v>
      </c>
      <c r="AW74" s="43">
        <v>0</v>
      </c>
      <c r="AX74" s="43">
        <v>0</v>
      </c>
      <c r="AY74" s="43" t="s">
        <v>79</v>
      </c>
      <c r="AZ74" s="43" t="s">
        <v>79</v>
      </c>
      <c r="BA74" s="43" t="s">
        <v>79</v>
      </c>
      <c r="BB74" s="43" t="s">
        <v>79</v>
      </c>
      <c r="BC74" s="43" t="s">
        <v>79</v>
      </c>
      <c r="BD74" s="43">
        <v>0</v>
      </c>
      <c r="BE74" s="43">
        <v>0</v>
      </c>
      <c r="BF74" s="43">
        <v>0</v>
      </c>
      <c r="BG74" s="43">
        <v>0</v>
      </c>
      <c r="BH74" s="43">
        <v>0</v>
      </c>
      <c r="BI74" s="43" t="s">
        <v>79</v>
      </c>
      <c r="BJ74" s="43" t="s">
        <v>79</v>
      </c>
      <c r="BK74" s="43" t="s">
        <v>79</v>
      </c>
      <c r="BL74" s="43" t="s">
        <v>79</v>
      </c>
      <c r="BM74" s="43" t="s">
        <v>79</v>
      </c>
      <c r="BN74" s="43">
        <v>0</v>
      </c>
      <c r="BO74" s="43">
        <v>0</v>
      </c>
      <c r="BP74" s="43">
        <v>0</v>
      </c>
      <c r="BQ74" s="43">
        <v>0</v>
      </c>
      <c r="BR74" s="43">
        <v>0</v>
      </c>
      <c r="BS74" s="43" t="s">
        <v>79</v>
      </c>
      <c r="BT74" s="43" t="s">
        <v>79</v>
      </c>
      <c r="BU74" s="43" t="s">
        <v>79</v>
      </c>
      <c r="BV74" s="43" t="s">
        <v>79</v>
      </c>
      <c r="BW74" s="43" t="s">
        <v>79</v>
      </c>
      <c r="BX74" s="43">
        <v>0</v>
      </c>
      <c r="BY74" s="43">
        <v>0</v>
      </c>
      <c r="BZ74" s="43">
        <v>0</v>
      </c>
      <c r="CA74" s="43">
        <v>0</v>
      </c>
      <c r="CB74" s="43">
        <v>0</v>
      </c>
      <c r="CC74" s="43">
        <v>0</v>
      </c>
      <c r="CD74" s="43">
        <v>0</v>
      </c>
      <c r="CE74" s="43">
        <v>0</v>
      </c>
      <c r="CF74" s="43">
        <v>0</v>
      </c>
      <c r="CG74" s="43">
        <v>0</v>
      </c>
      <c r="CH74" s="43"/>
    </row>
    <row r="75" spans="1:86" s="37" customFormat="1" ht="25.5" x14ac:dyDescent="0.2">
      <c r="A75" s="36"/>
      <c r="B75" s="38" t="s">
        <v>148</v>
      </c>
      <c r="C75" s="62" t="s">
        <v>149</v>
      </c>
      <c r="D75" s="50" t="s">
        <v>78</v>
      </c>
      <c r="E75" s="43" t="s">
        <v>79</v>
      </c>
      <c r="F75" s="43" t="s">
        <v>79</v>
      </c>
      <c r="G75" s="43" t="s">
        <v>79</v>
      </c>
      <c r="H75" s="43" t="s">
        <v>79</v>
      </c>
      <c r="I75" s="43">
        <f>I76</f>
        <v>8.1647999999999996</v>
      </c>
      <c r="J75" s="43">
        <f t="shared" ref="J75:BR75" si="129">J76</f>
        <v>8.1647999999999996</v>
      </c>
      <c r="K75" s="43"/>
      <c r="L75" s="43" t="s">
        <v>79</v>
      </c>
      <c r="M75" s="43" t="s">
        <v>79</v>
      </c>
      <c r="N75" s="43" t="s">
        <v>79</v>
      </c>
      <c r="O75" s="43">
        <f t="shared" si="129"/>
        <v>0</v>
      </c>
      <c r="P75" s="43">
        <f t="shared" si="129"/>
        <v>0</v>
      </c>
      <c r="Q75" s="43">
        <f t="shared" si="129"/>
        <v>8.1647999999999996</v>
      </c>
      <c r="R75" s="43">
        <f t="shared" si="129"/>
        <v>8.1647999999999996</v>
      </c>
      <c r="S75" s="43">
        <f t="shared" si="129"/>
        <v>0</v>
      </c>
      <c r="T75" s="43">
        <f t="shared" si="129"/>
        <v>0</v>
      </c>
      <c r="U75" s="43">
        <f t="shared" si="129"/>
        <v>8.1647999999999996</v>
      </c>
      <c r="V75" s="43">
        <f t="shared" si="129"/>
        <v>0</v>
      </c>
      <c r="W75" s="43">
        <f t="shared" si="129"/>
        <v>0</v>
      </c>
      <c r="X75" s="43">
        <f t="shared" si="129"/>
        <v>0</v>
      </c>
      <c r="Y75" s="43">
        <f t="shared" si="129"/>
        <v>0</v>
      </c>
      <c r="Z75" s="43">
        <f t="shared" si="129"/>
        <v>1.63</v>
      </c>
      <c r="AA75" s="43">
        <f t="shared" si="129"/>
        <v>0</v>
      </c>
      <c r="AB75" s="43">
        <f t="shared" si="129"/>
        <v>0</v>
      </c>
      <c r="AC75" s="43">
        <f t="shared" si="129"/>
        <v>1.6329</v>
      </c>
      <c r="AD75" s="43">
        <f t="shared" si="129"/>
        <v>0</v>
      </c>
      <c r="AE75" s="43">
        <f t="shared" si="129"/>
        <v>0</v>
      </c>
      <c r="AF75" s="43">
        <f t="shared" si="129"/>
        <v>0</v>
      </c>
      <c r="AG75" s="43">
        <f t="shared" si="129"/>
        <v>0</v>
      </c>
      <c r="AH75" s="43">
        <f t="shared" si="129"/>
        <v>0</v>
      </c>
      <c r="AI75" s="43">
        <f t="shared" si="129"/>
        <v>0</v>
      </c>
      <c r="AJ75" s="43">
        <f t="shared" si="129"/>
        <v>1.63</v>
      </c>
      <c r="AK75" s="43">
        <f t="shared" si="129"/>
        <v>0</v>
      </c>
      <c r="AL75" s="43">
        <f t="shared" si="129"/>
        <v>0</v>
      </c>
      <c r="AM75" s="43">
        <f t="shared" si="129"/>
        <v>1.6329</v>
      </c>
      <c r="AN75" s="43">
        <f t="shared" si="129"/>
        <v>0</v>
      </c>
      <c r="AO75" s="43">
        <f t="shared" si="129"/>
        <v>0</v>
      </c>
      <c r="AP75" s="43" t="s">
        <v>79</v>
      </c>
      <c r="AQ75" s="43" t="s">
        <v>79</v>
      </c>
      <c r="AR75" s="43" t="s">
        <v>79</v>
      </c>
      <c r="AS75" s="43" t="s">
        <v>79</v>
      </c>
      <c r="AT75" s="43">
        <f t="shared" si="129"/>
        <v>1.63</v>
      </c>
      <c r="AU75" s="43">
        <f t="shared" si="129"/>
        <v>0</v>
      </c>
      <c r="AV75" s="43">
        <f t="shared" si="129"/>
        <v>0</v>
      </c>
      <c r="AW75" s="43">
        <f t="shared" si="129"/>
        <v>1.6329</v>
      </c>
      <c r="AX75" s="43">
        <f t="shared" si="129"/>
        <v>0</v>
      </c>
      <c r="AY75" s="43" t="s">
        <v>79</v>
      </c>
      <c r="AZ75" s="43" t="s">
        <v>79</v>
      </c>
      <c r="BA75" s="43" t="s">
        <v>79</v>
      </c>
      <c r="BB75" s="43" t="s">
        <v>79</v>
      </c>
      <c r="BC75" s="43" t="s">
        <v>79</v>
      </c>
      <c r="BD75" s="43">
        <f t="shared" si="129"/>
        <v>1.63</v>
      </c>
      <c r="BE75" s="43">
        <f t="shared" si="129"/>
        <v>0</v>
      </c>
      <c r="BF75" s="43">
        <f t="shared" si="129"/>
        <v>0</v>
      </c>
      <c r="BG75" s="43">
        <f t="shared" si="129"/>
        <v>1.6329</v>
      </c>
      <c r="BH75" s="43">
        <f t="shared" si="129"/>
        <v>0</v>
      </c>
      <c r="BI75" s="43" t="s">
        <v>79</v>
      </c>
      <c r="BJ75" s="43" t="s">
        <v>79</v>
      </c>
      <c r="BK75" s="43" t="s">
        <v>79</v>
      </c>
      <c r="BL75" s="43" t="s">
        <v>79</v>
      </c>
      <c r="BM75" s="43" t="s">
        <v>79</v>
      </c>
      <c r="BN75" s="43">
        <f t="shared" si="129"/>
        <v>1.63</v>
      </c>
      <c r="BO75" s="43">
        <f t="shared" si="129"/>
        <v>0</v>
      </c>
      <c r="BP75" s="43">
        <f t="shared" si="129"/>
        <v>0</v>
      </c>
      <c r="BQ75" s="43">
        <f t="shared" si="129"/>
        <v>1.6329</v>
      </c>
      <c r="BR75" s="43">
        <f t="shared" si="129"/>
        <v>0</v>
      </c>
      <c r="BS75" s="43" t="s">
        <v>79</v>
      </c>
      <c r="BT75" s="43" t="s">
        <v>79</v>
      </c>
      <c r="BU75" s="43" t="s">
        <v>79</v>
      </c>
      <c r="BV75" s="43" t="s">
        <v>79</v>
      </c>
      <c r="BW75" s="43" t="s">
        <v>79</v>
      </c>
      <c r="BX75" s="43">
        <f t="shared" ref="BX75:CG75" si="130">BX76</f>
        <v>8.16</v>
      </c>
      <c r="BY75" s="43">
        <f t="shared" si="130"/>
        <v>0</v>
      </c>
      <c r="BZ75" s="43">
        <f t="shared" si="130"/>
        <v>0</v>
      </c>
      <c r="CA75" s="43">
        <f t="shared" si="130"/>
        <v>8.1647999999999996</v>
      </c>
      <c r="CB75" s="43">
        <f t="shared" si="130"/>
        <v>0</v>
      </c>
      <c r="CC75" s="43">
        <f t="shared" si="130"/>
        <v>0</v>
      </c>
      <c r="CD75" s="43">
        <f t="shared" si="130"/>
        <v>0</v>
      </c>
      <c r="CE75" s="43">
        <f t="shared" si="130"/>
        <v>0</v>
      </c>
      <c r="CF75" s="43">
        <f t="shared" si="130"/>
        <v>0</v>
      </c>
      <c r="CG75" s="43">
        <f t="shared" si="130"/>
        <v>0</v>
      </c>
      <c r="CH75" s="43"/>
    </row>
    <row r="76" spans="1:86" s="37" customFormat="1" ht="47.25" x14ac:dyDescent="0.2">
      <c r="A76" s="36"/>
      <c r="B76" s="38" t="s">
        <v>148</v>
      </c>
      <c r="C76" s="60" t="s">
        <v>210</v>
      </c>
      <c r="D76" s="50" t="s">
        <v>230</v>
      </c>
      <c r="E76" s="43" t="s">
        <v>79</v>
      </c>
      <c r="F76" s="43" t="s">
        <v>79</v>
      </c>
      <c r="G76" s="43" t="s">
        <v>79</v>
      </c>
      <c r="H76" s="43" t="s">
        <v>79</v>
      </c>
      <c r="I76" s="54">
        <v>8.1647999999999996</v>
      </c>
      <c r="J76" s="54">
        <v>8.1647999999999996</v>
      </c>
      <c r="K76" s="61">
        <v>43435</v>
      </c>
      <c r="L76" s="43" t="s">
        <v>79</v>
      </c>
      <c r="M76" s="43" t="s">
        <v>79</v>
      </c>
      <c r="N76" s="43" t="s">
        <v>79</v>
      </c>
      <c r="O76" s="43">
        <v>0</v>
      </c>
      <c r="P76" s="43">
        <v>0</v>
      </c>
      <c r="Q76" s="54">
        <v>8.1647999999999996</v>
      </c>
      <c r="R76" s="54">
        <f>Q76</f>
        <v>8.1647999999999996</v>
      </c>
      <c r="S76" s="43">
        <v>0</v>
      </c>
      <c r="T76" s="43">
        <v>0</v>
      </c>
      <c r="U76" s="54">
        <v>8.1647999999999996</v>
      </c>
      <c r="V76" s="43">
        <v>0</v>
      </c>
      <c r="W76" s="43">
        <v>0</v>
      </c>
      <c r="X76" s="43">
        <v>0</v>
      </c>
      <c r="Y76" s="43">
        <v>0</v>
      </c>
      <c r="Z76" s="43">
        <v>1.63</v>
      </c>
      <c r="AA76" s="43">
        <v>0</v>
      </c>
      <c r="AB76" s="43">
        <v>0</v>
      </c>
      <c r="AC76" s="43">
        <v>1.6329</v>
      </c>
      <c r="AD76" s="43">
        <v>0</v>
      </c>
      <c r="AE76" s="43">
        <v>0</v>
      </c>
      <c r="AF76" s="43">
        <v>0</v>
      </c>
      <c r="AG76" s="43">
        <v>0</v>
      </c>
      <c r="AH76" s="43">
        <v>0</v>
      </c>
      <c r="AI76" s="43">
        <v>0</v>
      </c>
      <c r="AJ76" s="43">
        <v>1.63</v>
      </c>
      <c r="AK76" s="43">
        <v>0</v>
      </c>
      <c r="AL76" s="43">
        <v>0</v>
      </c>
      <c r="AM76" s="43">
        <v>1.6329</v>
      </c>
      <c r="AN76" s="43">
        <v>0</v>
      </c>
      <c r="AO76" s="43">
        <v>0</v>
      </c>
      <c r="AP76" s="43" t="s">
        <v>79</v>
      </c>
      <c r="AQ76" s="43" t="s">
        <v>79</v>
      </c>
      <c r="AR76" s="43" t="s">
        <v>79</v>
      </c>
      <c r="AS76" s="43" t="s">
        <v>79</v>
      </c>
      <c r="AT76" s="43">
        <v>1.63</v>
      </c>
      <c r="AU76" s="43">
        <v>0</v>
      </c>
      <c r="AV76" s="43">
        <v>0</v>
      </c>
      <c r="AW76" s="43">
        <v>1.6329</v>
      </c>
      <c r="AX76" s="43">
        <v>0</v>
      </c>
      <c r="AY76" s="43" t="s">
        <v>79</v>
      </c>
      <c r="AZ76" s="43" t="s">
        <v>79</v>
      </c>
      <c r="BA76" s="43" t="s">
        <v>79</v>
      </c>
      <c r="BB76" s="43" t="s">
        <v>79</v>
      </c>
      <c r="BC76" s="43" t="s">
        <v>79</v>
      </c>
      <c r="BD76" s="43">
        <v>1.63</v>
      </c>
      <c r="BE76" s="43">
        <v>0</v>
      </c>
      <c r="BF76" s="43">
        <v>0</v>
      </c>
      <c r="BG76" s="43">
        <v>1.6329</v>
      </c>
      <c r="BH76" s="43">
        <v>0</v>
      </c>
      <c r="BI76" s="43" t="s">
        <v>79</v>
      </c>
      <c r="BJ76" s="43" t="s">
        <v>79</v>
      </c>
      <c r="BK76" s="43" t="s">
        <v>79</v>
      </c>
      <c r="BL76" s="43" t="s">
        <v>79</v>
      </c>
      <c r="BM76" s="43" t="s">
        <v>79</v>
      </c>
      <c r="BN76" s="43">
        <v>1.63</v>
      </c>
      <c r="BO76" s="43">
        <v>0</v>
      </c>
      <c r="BP76" s="43">
        <v>0</v>
      </c>
      <c r="BQ76" s="43">
        <v>1.6329</v>
      </c>
      <c r="BR76" s="43">
        <v>0</v>
      </c>
      <c r="BS76" s="43" t="s">
        <v>79</v>
      </c>
      <c r="BT76" s="43" t="s">
        <v>79</v>
      </c>
      <c r="BU76" s="43" t="s">
        <v>79</v>
      </c>
      <c r="BV76" s="43" t="s">
        <v>79</v>
      </c>
      <c r="BW76" s="43" t="s">
        <v>79</v>
      </c>
      <c r="BX76" s="43">
        <v>8.16</v>
      </c>
      <c r="BY76" s="43">
        <v>0</v>
      </c>
      <c r="BZ76" s="43">
        <v>0</v>
      </c>
      <c r="CA76" s="43">
        <v>8.1647999999999996</v>
      </c>
      <c r="CB76" s="43">
        <v>0</v>
      </c>
      <c r="CC76" s="43">
        <v>0</v>
      </c>
      <c r="CD76" s="43">
        <v>0</v>
      </c>
      <c r="CE76" s="43">
        <v>0</v>
      </c>
      <c r="CF76" s="43">
        <v>0</v>
      </c>
      <c r="CG76" s="43">
        <v>0</v>
      </c>
      <c r="CH76" s="43"/>
    </row>
    <row r="77" spans="1:86" s="37" customFormat="1" ht="25.5" x14ac:dyDescent="0.2">
      <c r="A77" s="36"/>
      <c r="B77" s="38" t="s">
        <v>150</v>
      </c>
      <c r="C77" s="62" t="s">
        <v>151</v>
      </c>
      <c r="D77" s="50" t="s">
        <v>78</v>
      </c>
      <c r="E77" s="43" t="s">
        <v>79</v>
      </c>
      <c r="F77" s="43" t="s">
        <v>79</v>
      </c>
      <c r="G77" s="43" t="s">
        <v>79</v>
      </c>
      <c r="H77" s="43" t="s">
        <v>79</v>
      </c>
      <c r="I77" s="43">
        <f>I78</f>
        <v>0.41039999999999999</v>
      </c>
      <c r="J77" s="43">
        <f>J78</f>
        <v>0.41039999999999999</v>
      </c>
      <c r="K77" s="43"/>
      <c r="L77" s="43" t="s">
        <v>79</v>
      </c>
      <c r="M77" s="43" t="s">
        <v>79</v>
      </c>
      <c r="N77" s="43" t="s">
        <v>79</v>
      </c>
      <c r="O77" s="43">
        <f t="shared" ref="O77:BX77" si="131">O78</f>
        <v>0</v>
      </c>
      <c r="P77" s="43">
        <f t="shared" si="131"/>
        <v>0</v>
      </c>
      <c r="Q77" s="43">
        <f t="shared" si="131"/>
        <v>0.41039999999999999</v>
      </c>
      <c r="R77" s="43">
        <f t="shared" si="131"/>
        <v>0.41039999999999999</v>
      </c>
      <c r="S77" s="43">
        <f t="shared" si="131"/>
        <v>0</v>
      </c>
      <c r="T77" s="43">
        <f t="shared" si="131"/>
        <v>0</v>
      </c>
      <c r="U77" s="43">
        <f t="shared" si="131"/>
        <v>0.41039999999999999</v>
      </c>
      <c r="V77" s="43">
        <f t="shared" si="131"/>
        <v>0</v>
      </c>
      <c r="W77" s="43">
        <f t="shared" si="131"/>
        <v>0</v>
      </c>
      <c r="X77" s="43">
        <f t="shared" si="131"/>
        <v>0</v>
      </c>
      <c r="Y77" s="43">
        <f t="shared" si="131"/>
        <v>0</v>
      </c>
      <c r="Z77" s="53">
        <f t="shared" si="131"/>
        <v>0.20499999999999999</v>
      </c>
      <c r="AA77" s="43">
        <f t="shared" si="131"/>
        <v>0</v>
      </c>
      <c r="AB77" s="43">
        <f t="shared" si="131"/>
        <v>0</v>
      </c>
      <c r="AC77" s="53">
        <f t="shared" si="131"/>
        <v>0.20499999999999999</v>
      </c>
      <c r="AD77" s="43">
        <f t="shared" si="131"/>
        <v>0</v>
      </c>
      <c r="AE77" s="43">
        <f t="shared" si="131"/>
        <v>0</v>
      </c>
      <c r="AF77" s="43">
        <f t="shared" si="131"/>
        <v>0</v>
      </c>
      <c r="AG77" s="43">
        <f t="shared" si="131"/>
        <v>0</v>
      </c>
      <c r="AH77" s="43">
        <f t="shared" si="131"/>
        <v>0</v>
      </c>
      <c r="AI77" s="43">
        <f t="shared" si="131"/>
        <v>0</v>
      </c>
      <c r="AJ77" s="53">
        <f t="shared" si="131"/>
        <v>0.20499999999999999</v>
      </c>
      <c r="AK77" s="43">
        <f t="shared" si="131"/>
        <v>0</v>
      </c>
      <c r="AL77" s="43">
        <f t="shared" si="131"/>
        <v>0</v>
      </c>
      <c r="AM77" s="53">
        <f t="shared" si="131"/>
        <v>0.20499999999999999</v>
      </c>
      <c r="AN77" s="43">
        <f t="shared" si="131"/>
        <v>0</v>
      </c>
      <c r="AO77" s="43">
        <f t="shared" si="131"/>
        <v>0</v>
      </c>
      <c r="AP77" s="43" t="s">
        <v>79</v>
      </c>
      <c r="AQ77" s="43" t="s">
        <v>79</v>
      </c>
      <c r="AR77" s="43" t="s">
        <v>79</v>
      </c>
      <c r="AS77" s="43" t="s">
        <v>79</v>
      </c>
      <c r="AT77" s="43">
        <f t="shared" si="131"/>
        <v>0</v>
      </c>
      <c r="AU77" s="43">
        <f t="shared" si="131"/>
        <v>0</v>
      </c>
      <c r="AV77" s="43">
        <f t="shared" si="131"/>
        <v>0</v>
      </c>
      <c r="AW77" s="43">
        <f t="shared" si="131"/>
        <v>0</v>
      </c>
      <c r="AX77" s="43">
        <f t="shared" si="131"/>
        <v>0</v>
      </c>
      <c r="AY77" s="43" t="s">
        <v>79</v>
      </c>
      <c r="AZ77" s="43" t="s">
        <v>79</v>
      </c>
      <c r="BA77" s="43" t="s">
        <v>79</v>
      </c>
      <c r="BB77" s="43" t="s">
        <v>79</v>
      </c>
      <c r="BC77" s="43" t="s">
        <v>79</v>
      </c>
      <c r="BD77" s="43">
        <f t="shared" si="131"/>
        <v>0</v>
      </c>
      <c r="BE77" s="43">
        <f t="shared" si="131"/>
        <v>0</v>
      </c>
      <c r="BF77" s="43">
        <f t="shared" si="131"/>
        <v>0</v>
      </c>
      <c r="BG77" s="43">
        <f t="shared" si="131"/>
        <v>0</v>
      </c>
      <c r="BH77" s="43">
        <f t="shared" si="131"/>
        <v>0</v>
      </c>
      <c r="BI77" s="43" t="s">
        <v>79</v>
      </c>
      <c r="BJ77" s="43" t="s">
        <v>79</v>
      </c>
      <c r="BK77" s="43" t="s">
        <v>79</v>
      </c>
      <c r="BL77" s="43" t="s">
        <v>79</v>
      </c>
      <c r="BM77" s="43" t="s">
        <v>79</v>
      </c>
      <c r="BN77" s="43">
        <f t="shared" si="131"/>
        <v>0</v>
      </c>
      <c r="BO77" s="43">
        <f t="shared" si="131"/>
        <v>0</v>
      </c>
      <c r="BP77" s="43">
        <f t="shared" si="131"/>
        <v>0</v>
      </c>
      <c r="BQ77" s="43">
        <f t="shared" si="131"/>
        <v>0</v>
      </c>
      <c r="BR77" s="43">
        <f t="shared" si="131"/>
        <v>0</v>
      </c>
      <c r="BS77" s="43" t="s">
        <v>79</v>
      </c>
      <c r="BT77" s="43" t="s">
        <v>79</v>
      </c>
      <c r="BU77" s="43" t="s">
        <v>79</v>
      </c>
      <c r="BV77" s="43" t="s">
        <v>79</v>
      </c>
      <c r="BW77" s="43" t="s">
        <v>79</v>
      </c>
      <c r="BX77" s="43">
        <f t="shared" si="131"/>
        <v>0.41</v>
      </c>
      <c r="BY77" s="43">
        <f t="shared" ref="BY77:CG77" si="132">BY78</f>
        <v>0</v>
      </c>
      <c r="BZ77" s="43">
        <f t="shared" si="132"/>
        <v>0</v>
      </c>
      <c r="CA77" s="43">
        <f t="shared" si="132"/>
        <v>0.41039999999999999</v>
      </c>
      <c r="CB77" s="43">
        <f t="shared" si="132"/>
        <v>0</v>
      </c>
      <c r="CC77" s="43">
        <f t="shared" si="132"/>
        <v>0</v>
      </c>
      <c r="CD77" s="43">
        <f t="shared" si="132"/>
        <v>0</v>
      </c>
      <c r="CE77" s="43">
        <f t="shared" si="132"/>
        <v>0</v>
      </c>
      <c r="CF77" s="43">
        <f t="shared" si="132"/>
        <v>0</v>
      </c>
      <c r="CG77" s="43">
        <f t="shared" si="132"/>
        <v>0</v>
      </c>
      <c r="CH77" s="43"/>
    </row>
    <row r="78" spans="1:86" s="37" customFormat="1" ht="47.25" x14ac:dyDescent="0.2">
      <c r="A78" s="36"/>
      <c r="B78" s="38" t="s">
        <v>150</v>
      </c>
      <c r="C78" s="60" t="s">
        <v>211</v>
      </c>
      <c r="D78" s="50" t="s">
        <v>231</v>
      </c>
      <c r="E78" s="43" t="s">
        <v>79</v>
      </c>
      <c r="F78" s="43" t="s">
        <v>79</v>
      </c>
      <c r="G78" s="43" t="s">
        <v>79</v>
      </c>
      <c r="H78" s="43" t="s">
        <v>79</v>
      </c>
      <c r="I78" s="54">
        <v>0.41039999999999999</v>
      </c>
      <c r="J78" s="54">
        <v>0.41039999999999999</v>
      </c>
      <c r="K78" s="61">
        <v>43435</v>
      </c>
      <c r="L78" s="43" t="s">
        <v>79</v>
      </c>
      <c r="M78" s="43" t="s">
        <v>79</v>
      </c>
      <c r="N78" s="43" t="s">
        <v>79</v>
      </c>
      <c r="O78" s="43">
        <v>0</v>
      </c>
      <c r="P78" s="43">
        <v>0</v>
      </c>
      <c r="Q78" s="54">
        <v>0.41039999999999999</v>
      </c>
      <c r="R78" s="54">
        <v>0.41039999999999999</v>
      </c>
      <c r="S78" s="43">
        <v>0</v>
      </c>
      <c r="T78" s="43">
        <v>0</v>
      </c>
      <c r="U78" s="54">
        <v>0.41039999999999999</v>
      </c>
      <c r="V78" s="43">
        <v>0</v>
      </c>
      <c r="W78" s="43">
        <v>0</v>
      </c>
      <c r="X78" s="43">
        <v>0</v>
      </c>
      <c r="Y78" s="43">
        <v>0</v>
      </c>
      <c r="Z78" s="53">
        <v>0.20499999999999999</v>
      </c>
      <c r="AA78" s="43">
        <v>0</v>
      </c>
      <c r="AB78" s="43">
        <v>0</v>
      </c>
      <c r="AC78" s="53">
        <v>0.20499999999999999</v>
      </c>
      <c r="AD78" s="43">
        <v>0</v>
      </c>
      <c r="AE78" s="43">
        <v>0</v>
      </c>
      <c r="AF78" s="43">
        <v>0</v>
      </c>
      <c r="AG78" s="43">
        <v>0</v>
      </c>
      <c r="AH78" s="43">
        <v>0</v>
      </c>
      <c r="AI78" s="43">
        <v>0</v>
      </c>
      <c r="AJ78" s="53">
        <v>0.20499999999999999</v>
      </c>
      <c r="AK78" s="43">
        <v>0</v>
      </c>
      <c r="AL78" s="43">
        <v>0</v>
      </c>
      <c r="AM78" s="53">
        <v>0.20499999999999999</v>
      </c>
      <c r="AN78" s="43">
        <v>0</v>
      </c>
      <c r="AO78" s="43">
        <v>0</v>
      </c>
      <c r="AP78" s="43" t="s">
        <v>79</v>
      </c>
      <c r="AQ78" s="43" t="s">
        <v>79</v>
      </c>
      <c r="AR78" s="43" t="s">
        <v>79</v>
      </c>
      <c r="AS78" s="43" t="s">
        <v>79</v>
      </c>
      <c r="AT78" s="43">
        <v>0</v>
      </c>
      <c r="AU78" s="43">
        <v>0</v>
      </c>
      <c r="AV78" s="43">
        <v>0</v>
      </c>
      <c r="AW78" s="43">
        <v>0</v>
      </c>
      <c r="AX78" s="43">
        <v>0</v>
      </c>
      <c r="AY78" s="43" t="s">
        <v>79</v>
      </c>
      <c r="AZ78" s="43" t="s">
        <v>79</v>
      </c>
      <c r="BA78" s="43" t="s">
        <v>79</v>
      </c>
      <c r="BB78" s="43" t="s">
        <v>79</v>
      </c>
      <c r="BC78" s="43" t="s">
        <v>79</v>
      </c>
      <c r="BD78" s="43">
        <v>0</v>
      </c>
      <c r="BE78" s="43">
        <v>0</v>
      </c>
      <c r="BF78" s="43">
        <v>0</v>
      </c>
      <c r="BG78" s="43">
        <v>0</v>
      </c>
      <c r="BH78" s="43">
        <v>0</v>
      </c>
      <c r="BI78" s="43" t="s">
        <v>79</v>
      </c>
      <c r="BJ78" s="43" t="s">
        <v>79</v>
      </c>
      <c r="BK78" s="43" t="s">
        <v>79</v>
      </c>
      <c r="BL78" s="43" t="s">
        <v>79</v>
      </c>
      <c r="BM78" s="43" t="s">
        <v>79</v>
      </c>
      <c r="BN78" s="43">
        <v>0</v>
      </c>
      <c r="BO78" s="43">
        <v>0</v>
      </c>
      <c r="BP78" s="43">
        <v>0</v>
      </c>
      <c r="BQ78" s="43">
        <v>0</v>
      </c>
      <c r="BR78" s="43">
        <v>0</v>
      </c>
      <c r="BS78" s="43" t="s">
        <v>79</v>
      </c>
      <c r="BT78" s="43" t="s">
        <v>79</v>
      </c>
      <c r="BU78" s="43" t="s">
        <v>79</v>
      </c>
      <c r="BV78" s="43" t="s">
        <v>79</v>
      </c>
      <c r="BW78" s="43" t="s">
        <v>79</v>
      </c>
      <c r="BX78" s="43">
        <v>0.41</v>
      </c>
      <c r="BY78" s="43">
        <v>0</v>
      </c>
      <c r="BZ78" s="43">
        <v>0</v>
      </c>
      <c r="CA78" s="43">
        <v>0.41039999999999999</v>
      </c>
      <c r="CB78" s="43">
        <v>0</v>
      </c>
      <c r="CC78" s="43">
        <v>0</v>
      </c>
      <c r="CD78" s="43">
        <v>0</v>
      </c>
      <c r="CE78" s="43">
        <v>0</v>
      </c>
      <c r="CF78" s="43">
        <v>0</v>
      </c>
      <c r="CG78" s="43">
        <v>0</v>
      </c>
      <c r="CH78" s="43"/>
    </row>
    <row r="79" spans="1:86" s="37" customFormat="1" ht="25.5" x14ac:dyDescent="0.2">
      <c r="A79" s="36"/>
      <c r="B79" s="38" t="s">
        <v>152</v>
      </c>
      <c r="C79" s="62" t="s">
        <v>153</v>
      </c>
      <c r="D79" s="50" t="s">
        <v>78</v>
      </c>
      <c r="E79" s="43" t="s">
        <v>79</v>
      </c>
      <c r="F79" s="43" t="s">
        <v>79</v>
      </c>
      <c r="G79" s="43" t="s">
        <v>79</v>
      </c>
      <c r="H79" s="43" t="s">
        <v>79</v>
      </c>
      <c r="I79" s="43">
        <v>0</v>
      </c>
      <c r="J79" s="43">
        <v>0</v>
      </c>
      <c r="K79" s="43">
        <v>0</v>
      </c>
      <c r="L79" s="43" t="s">
        <v>79</v>
      </c>
      <c r="M79" s="43" t="s">
        <v>79</v>
      </c>
      <c r="N79" s="43" t="s">
        <v>79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3">
        <v>0</v>
      </c>
      <c r="AL79" s="43">
        <v>0</v>
      </c>
      <c r="AM79" s="43">
        <v>0</v>
      </c>
      <c r="AN79" s="43">
        <v>0</v>
      </c>
      <c r="AO79" s="43">
        <v>0</v>
      </c>
      <c r="AP79" s="43" t="s">
        <v>79</v>
      </c>
      <c r="AQ79" s="43" t="s">
        <v>79</v>
      </c>
      <c r="AR79" s="43" t="s">
        <v>79</v>
      </c>
      <c r="AS79" s="43" t="s">
        <v>79</v>
      </c>
      <c r="AT79" s="43">
        <v>0</v>
      </c>
      <c r="AU79" s="43">
        <v>0</v>
      </c>
      <c r="AV79" s="43">
        <v>0</v>
      </c>
      <c r="AW79" s="43">
        <v>0</v>
      </c>
      <c r="AX79" s="43">
        <v>0</v>
      </c>
      <c r="AY79" s="43" t="s">
        <v>79</v>
      </c>
      <c r="AZ79" s="43" t="s">
        <v>79</v>
      </c>
      <c r="BA79" s="43" t="s">
        <v>79</v>
      </c>
      <c r="BB79" s="43" t="s">
        <v>79</v>
      </c>
      <c r="BC79" s="43" t="s">
        <v>79</v>
      </c>
      <c r="BD79" s="43">
        <v>0</v>
      </c>
      <c r="BE79" s="43">
        <v>0</v>
      </c>
      <c r="BF79" s="43">
        <v>0</v>
      </c>
      <c r="BG79" s="43">
        <v>0</v>
      </c>
      <c r="BH79" s="43">
        <v>0</v>
      </c>
      <c r="BI79" s="43" t="s">
        <v>79</v>
      </c>
      <c r="BJ79" s="43" t="s">
        <v>79</v>
      </c>
      <c r="BK79" s="43" t="s">
        <v>79</v>
      </c>
      <c r="BL79" s="43" t="s">
        <v>79</v>
      </c>
      <c r="BM79" s="43" t="s">
        <v>79</v>
      </c>
      <c r="BN79" s="43">
        <v>0</v>
      </c>
      <c r="BO79" s="43">
        <v>0</v>
      </c>
      <c r="BP79" s="43">
        <v>0</v>
      </c>
      <c r="BQ79" s="43">
        <v>0</v>
      </c>
      <c r="BR79" s="43">
        <v>0</v>
      </c>
      <c r="BS79" s="43" t="s">
        <v>79</v>
      </c>
      <c r="BT79" s="43" t="s">
        <v>79</v>
      </c>
      <c r="BU79" s="43" t="s">
        <v>79</v>
      </c>
      <c r="BV79" s="43" t="s">
        <v>79</v>
      </c>
      <c r="BW79" s="43" t="s">
        <v>79</v>
      </c>
      <c r="BX79" s="43">
        <v>0</v>
      </c>
      <c r="BY79" s="43">
        <v>0</v>
      </c>
      <c r="BZ79" s="43">
        <v>0</v>
      </c>
      <c r="CA79" s="43">
        <v>0</v>
      </c>
      <c r="CB79" s="43">
        <v>0</v>
      </c>
      <c r="CC79" s="43">
        <v>0</v>
      </c>
      <c r="CD79" s="43">
        <v>0</v>
      </c>
      <c r="CE79" s="43">
        <v>0</v>
      </c>
      <c r="CF79" s="43">
        <v>0</v>
      </c>
      <c r="CG79" s="43">
        <v>0</v>
      </c>
      <c r="CH79" s="43"/>
    </row>
    <row r="80" spans="1:86" s="37" customFormat="1" ht="25.5" x14ac:dyDescent="0.2">
      <c r="A80" s="36"/>
      <c r="B80" s="38" t="s">
        <v>154</v>
      </c>
      <c r="C80" s="62" t="s">
        <v>155</v>
      </c>
      <c r="D80" s="50" t="s">
        <v>78</v>
      </c>
      <c r="E80" s="43" t="s">
        <v>79</v>
      </c>
      <c r="F80" s="43" t="s">
        <v>79</v>
      </c>
      <c r="G80" s="43" t="s">
        <v>79</v>
      </c>
      <c r="H80" s="43" t="s">
        <v>79</v>
      </c>
      <c r="I80" s="43">
        <v>0</v>
      </c>
      <c r="J80" s="43">
        <v>0</v>
      </c>
      <c r="K80" s="43">
        <v>0</v>
      </c>
      <c r="L80" s="43" t="s">
        <v>79</v>
      </c>
      <c r="M80" s="43" t="s">
        <v>79</v>
      </c>
      <c r="N80" s="43" t="s">
        <v>79</v>
      </c>
      <c r="O80" s="43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3">
        <v>0</v>
      </c>
      <c r="W80" s="43">
        <v>0</v>
      </c>
      <c r="X80" s="43">
        <v>0</v>
      </c>
      <c r="Y80" s="43">
        <v>0</v>
      </c>
      <c r="Z80" s="43">
        <v>0</v>
      </c>
      <c r="AA80" s="43">
        <v>0</v>
      </c>
      <c r="AB80" s="43">
        <v>0</v>
      </c>
      <c r="AC80" s="43">
        <v>0</v>
      </c>
      <c r="AD80" s="43">
        <v>0</v>
      </c>
      <c r="AE80" s="43">
        <v>0</v>
      </c>
      <c r="AF80" s="43">
        <v>0</v>
      </c>
      <c r="AG80" s="43">
        <v>0</v>
      </c>
      <c r="AH80" s="43">
        <v>0</v>
      </c>
      <c r="AI80" s="43">
        <v>0</v>
      </c>
      <c r="AJ80" s="43">
        <v>0</v>
      </c>
      <c r="AK80" s="43">
        <v>0</v>
      </c>
      <c r="AL80" s="43">
        <v>0</v>
      </c>
      <c r="AM80" s="43">
        <v>0</v>
      </c>
      <c r="AN80" s="43">
        <v>0</v>
      </c>
      <c r="AO80" s="43">
        <v>0</v>
      </c>
      <c r="AP80" s="43" t="s">
        <v>79</v>
      </c>
      <c r="AQ80" s="43" t="s">
        <v>79</v>
      </c>
      <c r="AR80" s="43" t="s">
        <v>79</v>
      </c>
      <c r="AS80" s="43" t="s">
        <v>79</v>
      </c>
      <c r="AT80" s="43">
        <v>0</v>
      </c>
      <c r="AU80" s="43">
        <v>0</v>
      </c>
      <c r="AV80" s="43">
        <v>0</v>
      </c>
      <c r="AW80" s="43">
        <v>0</v>
      </c>
      <c r="AX80" s="43">
        <v>0</v>
      </c>
      <c r="AY80" s="43" t="s">
        <v>79</v>
      </c>
      <c r="AZ80" s="43" t="s">
        <v>79</v>
      </c>
      <c r="BA80" s="43" t="s">
        <v>79</v>
      </c>
      <c r="BB80" s="43" t="s">
        <v>79</v>
      </c>
      <c r="BC80" s="43" t="s">
        <v>79</v>
      </c>
      <c r="BD80" s="43">
        <v>0</v>
      </c>
      <c r="BE80" s="43">
        <v>0</v>
      </c>
      <c r="BF80" s="43">
        <v>0</v>
      </c>
      <c r="BG80" s="43">
        <v>0</v>
      </c>
      <c r="BH80" s="43">
        <v>0</v>
      </c>
      <c r="BI80" s="43" t="s">
        <v>79</v>
      </c>
      <c r="BJ80" s="43" t="s">
        <v>79</v>
      </c>
      <c r="BK80" s="43" t="s">
        <v>79</v>
      </c>
      <c r="BL80" s="43" t="s">
        <v>79</v>
      </c>
      <c r="BM80" s="43" t="s">
        <v>79</v>
      </c>
      <c r="BN80" s="43">
        <v>0</v>
      </c>
      <c r="BO80" s="43">
        <v>0</v>
      </c>
      <c r="BP80" s="43">
        <v>0</v>
      </c>
      <c r="BQ80" s="43">
        <v>0</v>
      </c>
      <c r="BR80" s="43">
        <v>0</v>
      </c>
      <c r="BS80" s="43" t="s">
        <v>79</v>
      </c>
      <c r="BT80" s="43" t="s">
        <v>79</v>
      </c>
      <c r="BU80" s="43" t="s">
        <v>79</v>
      </c>
      <c r="BV80" s="43" t="s">
        <v>79</v>
      </c>
      <c r="BW80" s="43" t="s">
        <v>79</v>
      </c>
      <c r="BX80" s="43">
        <v>0</v>
      </c>
      <c r="BY80" s="43">
        <v>0</v>
      </c>
      <c r="BZ80" s="43">
        <v>0</v>
      </c>
      <c r="CA80" s="43">
        <v>0</v>
      </c>
      <c r="CB80" s="43">
        <v>0</v>
      </c>
      <c r="CC80" s="43">
        <v>0</v>
      </c>
      <c r="CD80" s="43">
        <v>0</v>
      </c>
      <c r="CE80" s="43">
        <v>0</v>
      </c>
      <c r="CF80" s="43">
        <v>0</v>
      </c>
      <c r="CG80" s="43">
        <v>0</v>
      </c>
      <c r="CH80" s="43"/>
    </row>
    <row r="81" spans="1:86" s="37" customFormat="1" ht="25.5" x14ac:dyDescent="0.2">
      <c r="A81" s="36"/>
      <c r="B81" s="38" t="s">
        <v>156</v>
      </c>
      <c r="C81" s="62" t="s">
        <v>157</v>
      </c>
      <c r="D81" s="50" t="s">
        <v>78</v>
      </c>
      <c r="E81" s="43" t="s">
        <v>79</v>
      </c>
      <c r="F81" s="43" t="s">
        <v>79</v>
      </c>
      <c r="G81" s="43" t="s">
        <v>79</v>
      </c>
      <c r="H81" s="43" t="s">
        <v>79</v>
      </c>
      <c r="I81" s="43">
        <v>0</v>
      </c>
      <c r="J81" s="43">
        <v>0</v>
      </c>
      <c r="K81" s="43">
        <v>0</v>
      </c>
      <c r="L81" s="43" t="s">
        <v>79</v>
      </c>
      <c r="M81" s="43" t="s">
        <v>79</v>
      </c>
      <c r="N81" s="43" t="s">
        <v>79</v>
      </c>
      <c r="O81" s="43">
        <v>0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0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0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43">
        <v>0</v>
      </c>
      <c r="AP81" s="43" t="s">
        <v>79</v>
      </c>
      <c r="AQ81" s="43" t="s">
        <v>79</v>
      </c>
      <c r="AR81" s="43" t="s">
        <v>79</v>
      </c>
      <c r="AS81" s="43" t="s">
        <v>79</v>
      </c>
      <c r="AT81" s="43">
        <v>0</v>
      </c>
      <c r="AU81" s="43">
        <v>0</v>
      </c>
      <c r="AV81" s="43">
        <v>0</v>
      </c>
      <c r="AW81" s="43">
        <v>0</v>
      </c>
      <c r="AX81" s="43">
        <v>0</v>
      </c>
      <c r="AY81" s="43" t="s">
        <v>79</v>
      </c>
      <c r="AZ81" s="43" t="s">
        <v>79</v>
      </c>
      <c r="BA81" s="43" t="s">
        <v>79</v>
      </c>
      <c r="BB81" s="43" t="s">
        <v>79</v>
      </c>
      <c r="BC81" s="43" t="s">
        <v>79</v>
      </c>
      <c r="BD81" s="43">
        <v>0</v>
      </c>
      <c r="BE81" s="43">
        <v>0</v>
      </c>
      <c r="BF81" s="43">
        <v>0</v>
      </c>
      <c r="BG81" s="43">
        <v>0</v>
      </c>
      <c r="BH81" s="43">
        <v>0</v>
      </c>
      <c r="BI81" s="43" t="s">
        <v>79</v>
      </c>
      <c r="BJ81" s="43" t="s">
        <v>79</v>
      </c>
      <c r="BK81" s="43" t="s">
        <v>79</v>
      </c>
      <c r="BL81" s="43" t="s">
        <v>79</v>
      </c>
      <c r="BM81" s="43" t="s">
        <v>79</v>
      </c>
      <c r="BN81" s="43">
        <v>0</v>
      </c>
      <c r="BO81" s="43">
        <v>0</v>
      </c>
      <c r="BP81" s="43">
        <v>0</v>
      </c>
      <c r="BQ81" s="43">
        <v>0</v>
      </c>
      <c r="BR81" s="43">
        <v>0</v>
      </c>
      <c r="BS81" s="43" t="s">
        <v>79</v>
      </c>
      <c r="BT81" s="43" t="s">
        <v>79</v>
      </c>
      <c r="BU81" s="43" t="s">
        <v>79</v>
      </c>
      <c r="BV81" s="43" t="s">
        <v>79</v>
      </c>
      <c r="BW81" s="43" t="s">
        <v>79</v>
      </c>
      <c r="BX81" s="43">
        <v>0</v>
      </c>
      <c r="BY81" s="43">
        <v>0</v>
      </c>
      <c r="BZ81" s="43">
        <v>0</v>
      </c>
      <c r="CA81" s="43">
        <v>0</v>
      </c>
      <c r="CB81" s="43">
        <v>0</v>
      </c>
      <c r="CC81" s="43">
        <v>0</v>
      </c>
      <c r="CD81" s="43">
        <v>0</v>
      </c>
      <c r="CE81" s="43">
        <v>0</v>
      </c>
      <c r="CF81" s="43">
        <v>0</v>
      </c>
      <c r="CG81" s="43">
        <v>0</v>
      </c>
      <c r="CH81" s="43"/>
    </row>
    <row r="82" spans="1:86" s="37" customFormat="1" x14ac:dyDescent="0.2">
      <c r="A82" s="36"/>
      <c r="B82" s="38" t="s">
        <v>158</v>
      </c>
      <c r="C82" s="62" t="s">
        <v>159</v>
      </c>
      <c r="D82" s="50" t="s">
        <v>78</v>
      </c>
      <c r="E82" s="43" t="s">
        <v>79</v>
      </c>
      <c r="F82" s="43" t="s">
        <v>79</v>
      </c>
      <c r="G82" s="43" t="s">
        <v>79</v>
      </c>
      <c r="H82" s="43" t="s">
        <v>79</v>
      </c>
      <c r="I82" s="43">
        <v>0</v>
      </c>
      <c r="J82" s="43">
        <v>0</v>
      </c>
      <c r="K82" s="43">
        <v>0</v>
      </c>
      <c r="L82" s="43" t="s">
        <v>79</v>
      </c>
      <c r="M82" s="43" t="s">
        <v>79</v>
      </c>
      <c r="N82" s="43" t="s">
        <v>79</v>
      </c>
      <c r="O82" s="43">
        <v>0</v>
      </c>
      <c r="P82" s="43">
        <v>0</v>
      </c>
      <c r="Q82" s="43">
        <v>0</v>
      </c>
      <c r="R82" s="43">
        <v>0</v>
      </c>
      <c r="S82" s="43">
        <v>0</v>
      </c>
      <c r="T82" s="43">
        <v>0</v>
      </c>
      <c r="U82" s="43">
        <v>0</v>
      </c>
      <c r="V82" s="43">
        <v>0</v>
      </c>
      <c r="W82" s="43">
        <v>0</v>
      </c>
      <c r="X82" s="43">
        <v>0</v>
      </c>
      <c r="Y82" s="43">
        <v>0</v>
      </c>
      <c r="Z82" s="43">
        <v>0</v>
      </c>
      <c r="AA82" s="43">
        <v>0</v>
      </c>
      <c r="AB82" s="43">
        <v>0</v>
      </c>
      <c r="AC82" s="43">
        <v>0</v>
      </c>
      <c r="AD82" s="43">
        <v>0</v>
      </c>
      <c r="AE82" s="43">
        <v>0</v>
      </c>
      <c r="AF82" s="43">
        <v>0</v>
      </c>
      <c r="AG82" s="43">
        <v>0</v>
      </c>
      <c r="AH82" s="43">
        <v>0</v>
      </c>
      <c r="AI82" s="43">
        <v>0</v>
      </c>
      <c r="AJ82" s="43">
        <v>0</v>
      </c>
      <c r="AK82" s="43">
        <v>0</v>
      </c>
      <c r="AL82" s="43">
        <v>0</v>
      </c>
      <c r="AM82" s="43">
        <v>0</v>
      </c>
      <c r="AN82" s="43">
        <v>0</v>
      </c>
      <c r="AO82" s="43">
        <v>0</v>
      </c>
      <c r="AP82" s="43" t="s">
        <v>79</v>
      </c>
      <c r="AQ82" s="43" t="s">
        <v>79</v>
      </c>
      <c r="AR82" s="43" t="s">
        <v>79</v>
      </c>
      <c r="AS82" s="43" t="s">
        <v>79</v>
      </c>
      <c r="AT82" s="43">
        <v>0</v>
      </c>
      <c r="AU82" s="43">
        <v>0</v>
      </c>
      <c r="AV82" s="43">
        <v>0</v>
      </c>
      <c r="AW82" s="43">
        <v>0</v>
      </c>
      <c r="AX82" s="43">
        <v>0</v>
      </c>
      <c r="AY82" s="43" t="s">
        <v>79</v>
      </c>
      <c r="AZ82" s="43" t="s">
        <v>79</v>
      </c>
      <c r="BA82" s="43" t="s">
        <v>79</v>
      </c>
      <c r="BB82" s="43" t="s">
        <v>79</v>
      </c>
      <c r="BC82" s="43" t="s">
        <v>79</v>
      </c>
      <c r="BD82" s="43">
        <v>0</v>
      </c>
      <c r="BE82" s="43">
        <v>0</v>
      </c>
      <c r="BF82" s="43">
        <v>0</v>
      </c>
      <c r="BG82" s="43">
        <v>0</v>
      </c>
      <c r="BH82" s="43">
        <v>0</v>
      </c>
      <c r="BI82" s="43" t="s">
        <v>79</v>
      </c>
      <c r="BJ82" s="43" t="s">
        <v>79</v>
      </c>
      <c r="BK82" s="43" t="s">
        <v>79</v>
      </c>
      <c r="BL82" s="43" t="s">
        <v>79</v>
      </c>
      <c r="BM82" s="43" t="s">
        <v>79</v>
      </c>
      <c r="BN82" s="43">
        <v>0</v>
      </c>
      <c r="BO82" s="43">
        <v>0</v>
      </c>
      <c r="BP82" s="43">
        <v>0</v>
      </c>
      <c r="BQ82" s="43">
        <v>0</v>
      </c>
      <c r="BR82" s="43">
        <v>0</v>
      </c>
      <c r="BS82" s="43" t="s">
        <v>79</v>
      </c>
      <c r="BT82" s="43" t="s">
        <v>79</v>
      </c>
      <c r="BU82" s="43" t="s">
        <v>79</v>
      </c>
      <c r="BV82" s="43" t="s">
        <v>79</v>
      </c>
      <c r="BW82" s="43" t="s">
        <v>79</v>
      </c>
      <c r="BX82" s="43">
        <v>0</v>
      </c>
      <c r="BY82" s="43">
        <v>0</v>
      </c>
      <c r="BZ82" s="43">
        <v>0</v>
      </c>
      <c r="CA82" s="43">
        <v>0</v>
      </c>
      <c r="CB82" s="43">
        <v>0</v>
      </c>
      <c r="CC82" s="43">
        <v>0</v>
      </c>
      <c r="CD82" s="43">
        <v>0</v>
      </c>
      <c r="CE82" s="43">
        <v>0</v>
      </c>
      <c r="CF82" s="43">
        <v>0</v>
      </c>
      <c r="CG82" s="43">
        <v>0</v>
      </c>
      <c r="CH82" s="43"/>
    </row>
    <row r="83" spans="1:86" s="37" customFormat="1" ht="25.5" x14ac:dyDescent="0.2">
      <c r="A83" s="36"/>
      <c r="B83" s="38" t="s">
        <v>160</v>
      </c>
      <c r="C83" s="62" t="s">
        <v>161</v>
      </c>
      <c r="D83" s="50" t="s">
        <v>78</v>
      </c>
      <c r="E83" s="43" t="s">
        <v>79</v>
      </c>
      <c r="F83" s="43" t="s">
        <v>79</v>
      </c>
      <c r="G83" s="43" t="s">
        <v>79</v>
      </c>
      <c r="H83" s="43" t="s">
        <v>79</v>
      </c>
      <c r="I83" s="43">
        <v>0</v>
      </c>
      <c r="J83" s="43">
        <v>0</v>
      </c>
      <c r="K83" s="43">
        <v>0</v>
      </c>
      <c r="L83" s="43" t="s">
        <v>79</v>
      </c>
      <c r="M83" s="43" t="s">
        <v>79</v>
      </c>
      <c r="N83" s="43" t="s">
        <v>79</v>
      </c>
      <c r="O83" s="43">
        <v>0</v>
      </c>
      <c r="P83" s="43">
        <v>0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0</v>
      </c>
      <c r="W83" s="43">
        <v>0</v>
      </c>
      <c r="X83" s="43">
        <v>0</v>
      </c>
      <c r="Y83" s="43">
        <v>0</v>
      </c>
      <c r="Z83" s="43">
        <v>0</v>
      </c>
      <c r="AA83" s="43">
        <v>0</v>
      </c>
      <c r="AB83" s="43">
        <v>0</v>
      </c>
      <c r="AC83" s="43">
        <v>0</v>
      </c>
      <c r="AD83" s="43">
        <v>0</v>
      </c>
      <c r="AE83" s="43">
        <v>0</v>
      </c>
      <c r="AF83" s="43">
        <v>0</v>
      </c>
      <c r="AG83" s="43">
        <v>0</v>
      </c>
      <c r="AH83" s="43">
        <v>0</v>
      </c>
      <c r="AI83" s="43">
        <v>0</v>
      </c>
      <c r="AJ83" s="43">
        <v>0</v>
      </c>
      <c r="AK83" s="43">
        <v>0</v>
      </c>
      <c r="AL83" s="43">
        <v>0</v>
      </c>
      <c r="AM83" s="43">
        <v>0</v>
      </c>
      <c r="AN83" s="43">
        <v>0</v>
      </c>
      <c r="AO83" s="43">
        <v>0</v>
      </c>
      <c r="AP83" s="43" t="s">
        <v>79</v>
      </c>
      <c r="AQ83" s="43" t="s">
        <v>79</v>
      </c>
      <c r="AR83" s="43" t="s">
        <v>79</v>
      </c>
      <c r="AS83" s="43" t="s">
        <v>79</v>
      </c>
      <c r="AT83" s="43">
        <v>0</v>
      </c>
      <c r="AU83" s="43">
        <v>0</v>
      </c>
      <c r="AV83" s="43">
        <v>0</v>
      </c>
      <c r="AW83" s="43">
        <v>0</v>
      </c>
      <c r="AX83" s="43">
        <v>0</v>
      </c>
      <c r="AY83" s="43" t="s">
        <v>79</v>
      </c>
      <c r="AZ83" s="43" t="s">
        <v>79</v>
      </c>
      <c r="BA83" s="43" t="s">
        <v>79</v>
      </c>
      <c r="BB83" s="43" t="s">
        <v>79</v>
      </c>
      <c r="BC83" s="43" t="s">
        <v>79</v>
      </c>
      <c r="BD83" s="43">
        <v>0</v>
      </c>
      <c r="BE83" s="43">
        <v>0</v>
      </c>
      <c r="BF83" s="43">
        <v>0</v>
      </c>
      <c r="BG83" s="43">
        <v>0</v>
      </c>
      <c r="BH83" s="43">
        <v>0</v>
      </c>
      <c r="BI83" s="43" t="s">
        <v>79</v>
      </c>
      <c r="BJ83" s="43" t="s">
        <v>79</v>
      </c>
      <c r="BK83" s="43" t="s">
        <v>79</v>
      </c>
      <c r="BL83" s="43" t="s">
        <v>79</v>
      </c>
      <c r="BM83" s="43" t="s">
        <v>79</v>
      </c>
      <c r="BN83" s="43">
        <v>0</v>
      </c>
      <c r="BO83" s="43">
        <v>0</v>
      </c>
      <c r="BP83" s="43">
        <v>0</v>
      </c>
      <c r="BQ83" s="43">
        <v>0</v>
      </c>
      <c r="BR83" s="43">
        <v>0</v>
      </c>
      <c r="BS83" s="43" t="s">
        <v>79</v>
      </c>
      <c r="BT83" s="43" t="s">
        <v>79</v>
      </c>
      <c r="BU83" s="43" t="s">
        <v>79</v>
      </c>
      <c r="BV83" s="43" t="s">
        <v>79</v>
      </c>
      <c r="BW83" s="43" t="s">
        <v>79</v>
      </c>
      <c r="BX83" s="43">
        <v>0</v>
      </c>
      <c r="BY83" s="43">
        <v>0</v>
      </c>
      <c r="BZ83" s="43">
        <v>0</v>
      </c>
      <c r="CA83" s="43">
        <v>0</v>
      </c>
      <c r="CB83" s="43">
        <v>0</v>
      </c>
      <c r="CC83" s="43">
        <v>0</v>
      </c>
      <c r="CD83" s="43">
        <v>0</v>
      </c>
      <c r="CE83" s="43">
        <v>0</v>
      </c>
      <c r="CF83" s="43">
        <v>0</v>
      </c>
      <c r="CG83" s="43">
        <v>0</v>
      </c>
      <c r="CH83" s="43"/>
    </row>
    <row r="84" spans="1:86" s="37" customFormat="1" ht="25.5" x14ac:dyDescent="0.2">
      <c r="A84" s="36">
        <v>3</v>
      </c>
      <c r="B84" s="38" t="s">
        <v>162</v>
      </c>
      <c r="C84" s="62" t="s">
        <v>163</v>
      </c>
      <c r="D84" s="50" t="s">
        <v>78</v>
      </c>
      <c r="E84" s="43" t="s">
        <v>79</v>
      </c>
      <c r="F84" s="43" t="s">
        <v>79</v>
      </c>
      <c r="G84" s="43" t="s">
        <v>79</v>
      </c>
      <c r="H84" s="43" t="s">
        <v>79</v>
      </c>
      <c r="I84" s="43">
        <f>I85+I86</f>
        <v>0</v>
      </c>
      <c r="J84" s="43">
        <f t="shared" ref="J84:BR84" si="133">J85+J86</f>
        <v>0</v>
      </c>
      <c r="K84" s="43">
        <f t="shared" si="133"/>
        <v>0</v>
      </c>
      <c r="L84" s="43" t="s">
        <v>79</v>
      </c>
      <c r="M84" s="43" t="s">
        <v>79</v>
      </c>
      <c r="N84" s="43" t="s">
        <v>79</v>
      </c>
      <c r="O84" s="43">
        <f t="shared" si="133"/>
        <v>0</v>
      </c>
      <c r="P84" s="43">
        <f t="shared" si="133"/>
        <v>0</v>
      </c>
      <c r="Q84" s="43">
        <f t="shared" si="133"/>
        <v>0</v>
      </c>
      <c r="R84" s="43">
        <f t="shared" si="133"/>
        <v>0</v>
      </c>
      <c r="S84" s="43">
        <f t="shared" si="133"/>
        <v>0</v>
      </c>
      <c r="T84" s="43">
        <f t="shared" si="133"/>
        <v>0</v>
      </c>
      <c r="U84" s="43">
        <f t="shared" si="133"/>
        <v>0</v>
      </c>
      <c r="V84" s="43">
        <f t="shared" si="133"/>
        <v>0</v>
      </c>
      <c r="W84" s="43">
        <f t="shared" si="133"/>
        <v>0</v>
      </c>
      <c r="X84" s="43">
        <f t="shared" si="133"/>
        <v>0</v>
      </c>
      <c r="Y84" s="43">
        <f t="shared" si="133"/>
        <v>0</v>
      </c>
      <c r="Z84" s="43">
        <f t="shared" si="133"/>
        <v>0</v>
      </c>
      <c r="AA84" s="43">
        <f t="shared" si="133"/>
        <v>0</v>
      </c>
      <c r="AB84" s="43">
        <f t="shared" si="133"/>
        <v>0</v>
      </c>
      <c r="AC84" s="43">
        <f t="shared" si="133"/>
        <v>0</v>
      </c>
      <c r="AD84" s="43">
        <f t="shared" si="133"/>
        <v>0</v>
      </c>
      <c r="AE84" s="43">
        <f t="shared" si="133"/>
        <v>0</v>
      </c>
      <c r="AF84" s="43">
        <f t="shared" si="133"/>
        <v>0</v>
      </c>
      <c r="AG84" s="43">
        <f t="shared" si="133"/>
        <v>0</v>
      </c>
      <c r="AH84" s="43">
        <f t="shared" si="133"/>
        <v>0</v>
      </c>
      <c r="AI84" s="43">
        <f t="shared" si="133"/>
        <v>0</v>
      </c>
      <c r="AJ84" s="43">
        <f t="shared" si="133"/>
        <v>0</v>
      </c>
      <c r="AK84" s="43">
        <f t="shared" si="133"/>
        <v>0</v>
      </c>
      <c r="AL84" s="43">
        <f t="shared" si="133"/>
        <v>0</v>
      </c>
      <c r="AM84" s="43">
        <f t="shared" si="133"/>
        <v>0</v>
      </c>
      <c r="AN84" s="43">
        <f t="shared" si="133"/>
        <v>0</v>
      </c>
      <c r="AO84" s="43">
        <f t="shared" si="133"/>
        <v>0</v>
      </c>
      <c r="AP84" s="43" t="s">
        <v>79</v>
      </c>
      <c r="AQ84" s="43" t="s">
        <v>79</v>
      </c>
      <c r="AR84" s="43" t="s">
        <v>79</v>
      </c>
      <c r="AS84" s="43" t="s">
        <v>79</v>
      </c>
      <c r="AT84" s="43">
        <f t="shared" si="133"/>
        <v>0</v>
      </c>
      <c r="AU84" s="43">
        <f t="shared" si="133"/>
        <v>0</v>
      </c>
      <c r="AV84" s="43">
        <f t="shared" si="133"/>
        <v>0</v>
      </c>
      <c r="AW84" s="43">
        <f t="shared" si="133"/>
        <v>0</v>
      </c>
      <c r="AX84" s="43">
        <f t="shared" si="133"/>
        <v>0</v>
      </c>
      <c r="AY84" s="43" t="s">
        <v>79</v>
      </c>
      <c r="AZ84" s="43" t="s">
        <v>79</v>
      </c>
      <c r="BA84" s="43" t="s">
        <v>79</v>
      </c>
      <c r="BB84" s="43" t="s">
        <v>79</v>
      </c>
      <c r="BC84" s="43" t="s">
        <v>79</v>
      </c>
      <c r="BD84" s="43">
        <f t="shared" si="133"/>
        <v>0</v>
      </c>
      <c r="BE84" s="43">
        <f t="shared" si="133"/>
        <v>0</v>
      </c>
      <c r="BF84" s="43">
        <f t="shared" si="133"/>
        <v>0</v>
      </c>
      <c r="BG84" s="43">
        <f t="shared" si="133"/>
        <v>0</v>
      </c>
      <c r="BH84" s="43">
        <f t="shared" si="133"/>
        <v>0</v>
      </c>
      <c r="BI84" s="43" t="s">
        <v>79</v>
      </c>
      <c r="BJ84" s="43" t="s">
        <v>79</v>
      </c>
      <c r="BK84" s="43" t="s">
        <v>79</v>
      </c>
      <c r="BL84" s="43" t="s">
        <v>79</v>
      </c>
      <c r="BM84" s="43" t="s">
        <v>79</v>
      </c>
      <c r="BN84" s="43">
        <f t="shared" si="133"/>
        <v>0</v>
      </c>
      <c r="BO84" s="43">
        <f t="shared" si="133"/>
        <v>0</v>
      </c>
      <c r="BP84" s="43">
        <f t="shared" si="133"/>
        <v>0</v>
      </c>
      <c r="BQ84" s="43">
        <f t="shared" si="133"/>
        <v>0</v>
      </c>
      <c r="BR84" s="43">
        <f t="shared" si="133"/>
        <v>0</v>
      </c>
      <c r="BS84" s="43" t="s">
        <v>79</v>
      </c>
      <c r="BT84" s="43" t="s">
        <v>79</v>
      </c>
      <c r="BU84" s="43" t="s">
        <v>79</v>
      </c>
      <c r="BV84" s="43" t="s">
        <v>79</v>
      </c>
      <c r="BW84" s="43" t="s">
        <v>79</v>
      </c>
      <c r="BX84" s="43">
        <f t="shared" ref="BX84:CG84" si="134">BX85+BX86</f>
        <v>0</v>
      </c>
      <c r="BY84" s="43">
        <f t="shared" si="134"/>
        <v>0</v>
      </c>
      <c r="BZ84" s="43">
        <f t="shared" si="134"/>
        <v>0</v>
      </c>
      <c r="CA84" s="43">
        <f t="shared" si="134"/>
        <v>0</v>
      </c>
      <c r="CB84" s="43">
        <f t="shared" si="134"/>
        <v>0</v>
      </c>
      <c r="CC84" s="43">
        <f t="shared" si="134"/>
        <v>0</v>
      </c>
      <c r="CD84" s="43">
        <f t="shared" si="134"/>
        <v>0</v>
      </c>
      <c r="CE84" s="43">
        <f t="shared" si="134"/>
        <v>0</v>
      </c>
      <c r="CF84" s="43">
        <f t="shared" si="134"/>
        <v>0</v>
      </c>
      <c r="CG84" s="43">
        <f t="shared" si="134"/>
        <v>0</v>
      </c>
      <c r="CH84" s="43"/>
    </row>
    <row r="85" spans="1:86" s="37" customFormat="1" ht="25.5" x14ac:dyDescent="0.2">
      <c r="A85" s="36"/>
      <c r="B85" s="38" t="s">
        <v>164</v>
      </c>
      <c r="C85" s="62" t="s">
        <v>165</v>
      </c>
      <c r="D85" s="50" t="s">
        <v>78</v>
      </c>
      <c r="E85" s="43" t="s">
        <v>79</v>
      </c>
      <c r="F85" s="43" t="s">
        <v>79</v>
      </c>
      <c r="G85" s="43" t="s">
        <v>79</v>
      </c>
      <c r="H85" s="43" t="s">
        <v>79</v>
      </c>
      <c r="I85" s="43">
        <v>0</v>
      </c>
      <c r="J85" s="43">
        <v>0</v>
      </c>
      <c r="K85" s="43">
        <v>0</v>
      </c>
      <c r="L85" s="43" t="s">
        <v>79</v>
      </c>
      <c r="M85" s="43" t="s">
        <v>79</v>
      </c>
      <c r="N85" s="43" t="s">
        <v>79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43">
        <v>0</v>
      </c>
      <c r="Z85" s="43">
        <v>0</v>
      </c>
      <c r="AA85" s="43">
        <v>0</v>
      </c>
      <c r="AB85" s="43">
        <v>0</v>
      </c>
      <c r="AC85" s="43">
        <v>0</v>
      </c>
      <c r="AD85" s="43">
        <v>0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3">
        <v>0</v>
      </c>
      <c r="AP85" s="43" t="s">
        <v>79</v>
      </c>
      <c r="AQ85" s="43" t="s">
        <v>79</v>
      </c>
      <c r="AR85" s="43" t="s">
        <v>79</v>
      </c>
      <c r="AS85" s="43" t="s">
        <v>79</v>
      </c>
      <c r="AT85" s="43">
        <v>0</v>
      </c>
      <c r="AU85" s="43">
        <v>0</v>
      </c>
      <c r="AV85" s="43">
        <v>0</v>
      </c>
      <c r="AW85" s="43">
        <v>0</v>
      </c>
      <c r="AX85" s="43">
        <v>0</v>
      </c>
      <c r="AY85" s="43" t="s">
        <v>79</v>
      </c>
      <c r="AZ85" s="43" t="s">
        <v>79</v>
      </c>
      <c r="BA85" s="43" t="s">
        <v>79</v>
      </c>
      <c r="BB85" s="43" t="s">
        <v>79</v>
      </c>
      <c r="BC85" s="43" t="s">
        <v>79</v>
      </c>
      <c r="BD85" s="43">
        <v>0</v>
      </c>
      <c r="BE85" s="43">
        <v>0</v>
      </c>
      <c r="BF85" s="43">
        <v>0</v>
      </c>
      <c r="BG85" s="43">
        <v>0</v>
      </c>
      <c r="BH85" s="43">
        <v>0</v>
      </c>
      <c r="BI85" s="43" t="s">
        <v>79</v>
      </c>
      <c r="BJ85" s="43" t="s">
        <v>79</v>
      </c>
      <c r="BK85" s="43" t="s">
        <v>79</v>
      </c>
      <c r="BL85" s="43" t="s">
        <v>79</v>
      </c>
      <c r="BM85" s="43" t="s">
        <v>79</v>
      </c>
      <c r="BN85" s="43">
        <v>0</v>
      </c>
      <c r="BO85" s="43">
        <v>0</v>
      </c>
      <c r="BP85" s="43">
        <v>0</v>
      </c>
      <c r="BQ85" s="43">
        <v>0</v>
      </c>
      <c r="BR85" s="43">
        <v>0</v>
      </c>
      <c r="BS85" s="43" t="s">
        <v>79</v>
      </c>
      <c r="BT85" s="43" t="s">
        <v>79</v>
      </c>
      <c r="BU85" s="43" t="s">
        <v>79</v>
      </c>
      <c r="BV85" s="43" t="s">
        <v>79</v>
      </c>
      <c r="BW85" s="43" t="s">
        <v>79</v>
      </c>
      <c r="BX85" s="43">
        <v>0</v>
      </c>
      <c r="BY85" s="43">
        <v>0</v>
      </c>
      <c r="BZ85" s="43">
        <v>0</v>
      </c>
      <c r="CA85" s="43">
        <v>0</v>
      </c>
      <c r="CB85" s="43">
        <v>0</v>
      </c>
      <c r="CC85" s="43">
        <v>0</v>
      </c>
      <c r="CD85" s="43">
        <v>0</v>
      </c>
      <c r="CE85" s="43">
        <v>0</v>
      </c>
      <c r="CF85" s="43">
        <v>0</v>
      </c>
      <c r="CG85" s="43">
        <v>0</v>
      </c>
      <c r="CH85" s="43"/>
    </row>
    <row r="86" spans="1:86" s="37" customFormat="1" ht="25.5" x14ac:dyDescent="0.2">
      <c r="A86" s="36"/>
      <c r="B86" s="38" t="s">
        <v>166</v>
      </c>
      <c r="C86" s="62" t="s">
        <v>167</v>
      </c>
      <c r="D86" s="50" t="s">
        <v>78</v>
      </c>
      <c r="E86" s="43" t="s">
        <v>79</v>
      </c>
      <c r="F86" s="43" t="s">
        <v>79</v>
      </c>
      <c r="G86" s="43" t="s">
        <v>79</v>
      </c>
      <c r="H86" s="43" t="s">
        <v>79</v>
      </c>
      <c r="I86" s="43">
        <v>0</v>
      </c>
      <c r="J86" s="43">
        <v>0</v>
      </c>
      <c r="K86" s="43">
        <v>0</v>
      </c>
      <c r="L86" s="43" t="s">
        <v>79</v>
      </c>
      <c r="M86" s="43" t="s">
        <v>79</v>
      </c>
      <c r="N86" s="43" t="s">
        <v>79</v>
      </c>
      <c r="O86" s="43">
        <v>0</v>
      </c>
      <c r="P86" s="43">
        <v>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0</v>
      </c>
      <c r="AD86" s="43">
        <v>0</v>
      </c>
      <c r="AE86" s="43">
        <v>0</v>
      </c>
      <c r="AF86" s="43">
        <v>0</v>
      </c>
      <c r="AG86" s="43">
        <v>0</v>
      </c>
      <c r="AH86" s="43">
        <v>0</v>
      </c>
      <c r="AI86" s="43">
        <v>0</v>
      </c>
      <c r="AJ86" s="43">
        <v>0</v>
      </c>
      <c r="AK86" s="43">
        <v>0</v>
      </c>
      <c r="AL86" s="43">
        <v>0</v>
      </c>
      <c r="AM86" s="43">
        <v>0</v>
      </c>
      <c r="AN86" s="43">
        <v>0</v>
      </c>
      <c r="AO86" s="43">
        <v>0</v>
      </c>
      <c r="AP86" s="43" t="s">
        <v>79</v>
      </c>
      <c r="AQ86" s="43" t="s">
        <v>79</v>
      </c>
      <c r="AR86" s="43" t="s">
        <v>79</v>
      </c>
      <c r="AS86" s="43" t="s">
        <v>79</v>
      </c>
      <c r="AT86" s="43">
        <v>0</v>
      </c>
      <c r="AU86" s="43">
        <v>0</v>
      </c>
      <c r="AV86" s="43">
        <v>0</v>
      </c>
      <c r="AW86" s="43">
        <v>0</v>
      </c>
      <c r="AX86" s="43">
        <v>0</v>
      </c>
      <c r="AY86" s="43" t="s">
        <v>79</v>
      </c>
      <c r="AZ86" s="43" t="s">
        <v>79</v>
      </c>
      <c r="BA86" s="43" t="s">
        <v>79</v>
      </c>
      <c r="BB86" s="43" t="s">
        <v>79</v>
      </c>
      <c r="BC86" s="43" t="s">
        <v>79</v>
      </c>
      <c r="BD86" s="43">
        <v>0</v>
      </c>
      <c r="BE86" s="43">
        <v>0</v>
      </c>
      <c r="BF86" s="43">
        <v>0</v>
      </c>
      <c r="BG86" s="43">
        <v>0</v>
      </c>
      <c r="BH86" s="43">
        <v>0</v>
      </c>
      <c r="BI86" s="43" t="s">
        <v>79</v>
      </c>
      <c r="BJ86" s="43" t="s">
        <v>79</v>
      </c>
      <c r="BK86" s="43" t="s">
        <v>79</v>
      </c>
      <c r="BL86" s="43" t="s">
        <v>79</v>
      </c>
      <c r="BM86" s="43" t="s">
        <v>79</v>
      </c>
      <c r="BN86" s="43">
        <v>0</v>
      </c>
      <c r="BO86" s="43">
        <v>0</v>
      </c>
      <c r="BP86" s="43">
        <v>0</v>
      </c>
      <c r="BQ86" s="43">
        <v>0</v>
      </c>
      <c r="BR86" s="43">
        <v>0</v>
      </c>
      <c r="BS86" s="43" t="s">
        <v>79</v>
      </c>
      <c r="BT86" s="43" t="s">
        <v>79</v>
      </c>
      <c r="BU86" s="43" t="s">
        <v>79</v>
      </c>
      <c r="BV86" s="43" t="s">
        <v>79</v>
      </c>
      <c r="BW86" s="43" t="s">
        <v>79</v>
      </c>
      <c r="BX86" s="43">
        <v>0</v>
      </c>
      <c r="BY86" s="43">
        <v>0</v>
      </c>
      <c r="BZ86" s="43">
        <v>0</v>
      </c>
      <c r="CA86" s="43">
        <v>0</v>
      </c>
      <c r="CB86" s="43">
        <v>0</v>
      </c>
      <c r="CC86" s="43">
        <v>0</v>
      </c>
      <c r="CD86" s="43">
        <v>0</v>
      </c>
      <c r="CE86" s="43">
        <v>0</v>
      </c>
      <c r="CF86" s="43">
        <v>0</v>
      </c>
      <c r="CG86" s="43">
        <v>0</v>
      </c>
      <c r="CH86" s="43"/>
    </row>
    <row r="87" spans="1:86" s="37" customFormat="1" x14ac:dyDescent="0.2">
      <c r="A87" s="36">
        <v>4</v>
      </c>
      <c r="B87" s="38" t="s">
        <v>168</v>
      </c>
      <c r="C87" s="62" t="s">
        <v>169</v>
      </c>
      <c r="D87" s="50" t="s">
        <v>78</v>
      </c>
      <c r="E87" s="43" t="s">
        <v>79</v>
      </c>
      <c r="F87" s="43" t="s">
        <v>79</v>
      </c>
      <c r="G87" s="43" t="s">
        <v>79</v>
      </c>
      <c r="H87" s="43" t="s">
        <v>79</v>
      </c>
      <c r="I87" s="43">
        <v>0</v>
      </c>
      <c r="J87" s="43">
        <v>0</v>
      </c>
      <c r="K87" s="43">
        <v>0</v>
      </c>
      <c r="L87" s="43" t="s">
        <v>79</v>
      </c>
      <c r="M87" s="43" t="s">
        <v>79</v>
      </c>
      <c r="N87" s="43" t="s">
        <v>79</v>
      </c>
      <c r="O87" s="43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3">
        <v>0</v>
      </c>
      <c r="X87" s="43">
        <v>0</v>
      </c>
      <c r="Y87" s="43">
        <v>0</v>
      </c>
      <c r="Z87" s="43">
        <v>0</v>
      </c>
      <c r="AA87" s="43">
        <v>0</v>
      </c>
      <c r="AB87" s="43">
        <v>0</v>
      </c>
      <c r="AC87" s="43">
        <v>0</v>
      </c>
      <c r="AD87" s="43">
        <v>0</v>
      </c>
      <c r="AE87" s="43">
        <v>0</v>
      </c>
      <c r="AF87" s="43">
        <v>0</v>
      </c>
      <c r="AG87" s="43">
        <v>0</v>
      </c>
      <c r="AH87" s="43">
        <v>0</v>
      </c>
      <c r="AI87" s="43">
        <v>0</v>
      </c>
      <c r="AJ87" s="43">
        <v>0</v>
      </c>
      <c r="AK87" s="43">
        <v>0</v>
      </c>
      <c r="AL87" s="43">
        <v>0</v>
      </c>
      <c r="AM87" s="43">
        <v>0</v>
      </c>
      <c r="AN87" s="43">
        <v>0</v>
      </c>
      <c r="AO87" s="43">
        <v>0</v>
      </c>
      <c r="AP87" s="43" t="s">
        <v>79</v>
      </c>
      <c r="AQ87" s="43" t="s">
        <v>79</v>
      </c>
      <c r="AR87" s="43" t="s">
        <v>79</v>
      </c>
      <c r="AS87" s="43" t="s">
        <v>79</v>
      </c>
      <c r="AT87" s="43">
        <v>0</v>
      </c>
      <c r="AU87" s="43">
        <v>0</v>
      </c>
      <c r="AV87" s="43">
        <v>0</v>
      </c>
      <c r="AW87" s="43">
        <v>0</v>
      </c>
      <c r="AX87" s="43">
        <v>0</v>
      </c>
      <c r="AY87" s="43" t="s">
        <v>79</v>
      </c>
      <c r="AZ87" s="43" t="s">
        <v>79</v>
      </c>
      <c r="BA87" s="43" t="s">
        <v>79</v>
      </c>
      <c r="BB87" s="43" t="s">
        <v>79</v>
      </c>
      <c r="BC87" s="43" t="s">
        <v>79</v>
      </c>
      <c r="BD87" s="43">
        <v>0</v>
      </c>
      <c r="BE87" s="43">
        <v>0</v>
      </c>
      <c r="BF87" s="43">
        <v>0</v>
      </c>
      <c r="BG87" s="43">
        <v>0</v>
      </c>
      <c r="BH87" s="43">
        <v>0</v>
      </c>
      <c r="BI87" s="43" t="s">
        <v>79</v>
      </c>
      <c r="BJ87" s="43" t="s">
        <v>79</v>
      </c>
      <c r="BK87" s="43" t="s">
        <v>79</v>
      </c>
      <c r="BL87" s="43" t="s">
        <v>79</v>
      </c>
      <c r="BM87" s="43" t="s">
        <v>79</v>
      </c>
      <c r="BN87" s="43">
        <v>0</v>
      </c>
      <c r="BO87" s="43">
        <v>0</v>
      </c>
      <c r="BP87" s="43">
        <v>0</v>
      </c>
      <c r="BQ87" s="43">
        <v>0</v>
      </c>
      <c r="BR87" s="43">
        <v>0</v>
      </c>
      <c r="BS87" s="43" t="s">
        <v>79</v>
      </c>
      <c r="BT87" s="43" t="s">
        <v>79</v>
      </c>
      <c r="BU87" s="43" t="s">
        <v>79</v>
      </c>
      <c r="BV87" s="43" t="s">
        <v>79</v>
      </c>
      <c r="BW87" s="43" t="s">
        <v>79</v>
      </c>
      <c r="BX87" s="43">
        <v>0</v>
      </c>
      <c r="BY87" s="43">
        <v>0</v>
      </c>
      <c r="BZ87" s="43">
        <v>0</v>
      </c>
      <c r="CA87" s="43">
        <v>0</v>
      </c>
      <c r="CB87" s="43">
        <v>0</v>
      </c>
      <c r="CC87" s="43">
        <v>0</v>
      </c>
      <c r="CD87" s="43">
        <v>0</v>
      </c>
      <c r="CE87" s="43">
        <v>0</v>
      </c>
      <c r="CF87" s="43">
        <v>0</v>
      </c>
      <c r="CG87" s="43">
        <v>0</v>
      </c>
      <c r="CH87" s="43"/>
    </row>
    <row r="88" spans="1:86" s="37" customFormat="1" ht="25.5" x14ac:dyDescent="0.2">
      <c r="A88" s="36">
        <v>5</v>
      </c>
      <c r="B88" s="38" t="s">
        <v>170</v>
      </c>
      <c r="C88" s="62" t="s">
        <v>171</v>
      </c>
      <c r="D88" s="50" t="s">
        <v>78</v>
      </c>
      <c r="E88" s="43" t="s">
        <v>79</v>
      </c>
      <c r="F88" s="43" t="s">
        <v>79</v>
      </c>
      <c r="G88" s="43" t="s">
        <v>79</v>
      </c>
      <c r="H88" s="43" t="s">
        <v>79</v>
      </c>
      <c r="I88" s="43">
        <v>0</v>
      </c>
      <c r="J88" s="43">
        <v>0</v>
      </c>
      <c r="K88" s="43">
        <v>0</v>
      </c>
      <c r="L88" s="43" t="s">
        <v>79</v>
      </c>
      <c r="M88" s="43" t="s">
        <v>79</v>
      </c>
      <c r="N88" s="43" t="s">
        <v>79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 t="s">
        <v>79</v>
      </c>
      <c r="AQ88" s="43" t="s">
        <v>79</v>
      </c>
      <c r="AR88" s="43" t="s">
        <v>79</v>
      </c>
      <c r="AS88" s="43" t="s">
        <v>79</v>
      </c>
      <c r="AT88" s="43">
        <v>0</v>
      </c>
      <c r="AU88" s="43">
        <v>0</v>
      </c>
      <c r="AV88" s="43">
        <v>0</v>
      </c>
      <c r="AW88" s="43">
        <v>0</v>
      </c>
      <c r="AX88" s="43">
        <v>0</v>
      </c>
      <c r="AY88" s="43" t="s">
        <v>79</v>
      </c>
      <c r="AZ88" s="43" t="s">
        <v>79</v>
      </c>
      <c r="BA88" s="43" t="s">
        <v>79</v>
      </c>
      <c r="BB88" s="43" t="s">
        <v>79</v>
      </c>
      <c r="BC88" s="43" t="s">
        <v>79</v>
      </c>
      <c r="BD88" s="43">
        <v>0</v>
      </c>
      <c r="BE88" s="43">
        <v>0</v>
      </c>
      <c r="BF88" s="43">
        <v>0</v>
      </c>
      <c r="BG88" s="43">
        <v>0</v>
      </c>
      <c r="BH88" s="43">
        <v>0</v>
      </c>
      <c r="BI88" s="43" t="s">
        <v>79</v>
      </c>
      <c r="BJ88" s="43" t="s">
        <v>79</v>
      </c>
      <c r="BK88" s="43" t="s">
        <v>79</v>
      </c>
      <c r="BL88" s="43" t="s">
        <v>79</v>
      </c>
      <c r="BM88" s="43" t="s">
        <v>79</v>
      </c>
      <c r="BN88" s="43">
        <v>0</v>
      </c>
      <c r="BO88" s="43">
        <v>0</v>
      </c>
      <c r="BP88" s="43">
        <v>0</v>
      </c>
      <c r="BQ88" s="43">
        <v>0</v>
      </c>
      <c r="BR88" s="43">
        <v>0</v>
      </c>
      <c r="BS88" s="43" t="s">
        <v>79</v>
      </c>
      <c r="BT88" s="43" t="s">
        <v>79</v>
      </c>
      <c r="BU88" s="43" t="s">
        <v>79</v>
      </c>
      <c r="BV88" s="43" t="s">
        <v>79</v>
      </c>
      <c r="BW88" s="43" t="s">
        <v>79</v>
      </c>
      <c r="BX88" s="43">
        <v>0</v>
      </c>
      <c r="BY88" s="43">
        <v>0</v>
      </c>
      <c r="BZ88" s="43">
        <v>0</v>
      </c>
      <c r="CA88" s="43">
        <v>0</v>
      </c>
      <c r="CB88" s="43">
        <v>0</v>
      </c>
      <c r="CC88" s="43">
        <v>0</v>
      </c>
      <c r="CD88" s="43">
        <v>0</v>
      </c>
      <c r="CE88" s="43">
        <v>0</v>
      </c>
      <c r="CF88" s="43">
        <v>0</v>
      </c>
      <c r="CG88" s="43">
        <v>0</v>
      </c>
      <c r="CH88" s="43"/>
    </row>
    <row r="89" spans="1:86" s="37" customFormat="1" x14ac:dyDescent="0.2">
      <c r="A89" s="36">
        <v>6</v>
      </c>
      <c r="B89" s="38" t="s">
        <v>172</v>
      </c>
      <c r="C89" s="62" t="s">
        <v>173</v>
      </c>
      <c r="D89" s="50" t="s">
        <v>78</v>
      </c>
      <c r="E89" s="43" t="s">
        <v>79</v>
      </c>
      <c r="F89" s="43" t="s">
        <v>79</v>
      </c>
      <c r="G89" s="43" t="s">
        <v>79</v>
      </c>
      <c r="H89" s="43" t="s">
        <v>79</v>
      </c>
      <c r="I89" s="43">
        <f>I90+I91+I92</f>
        <v>7.2</v>
      </c>
      <c r="J89" s="43">
        <f>J90+J91+J92</f>
        <v>7.2</v>
      </c>
      <c r="K89" s="43">
        <v>0</v>
      </c>
      <c r="L89" s="43" t="s">
        <v>79</v>
      </c>
      <c r="M89" s="43" t="s">
        <v>79</v>
      </c>
      <c r="N89" s="43" t="s">
        <v>79</v>
      </c>
      <c r="O89" s="43">
        <f t="shared" ref="O89:BX89" si="135">O90+O91+O92</f>
        <v>0</v>
      </c>
      <c r="P89" s="43">
        <f t="shared" si="135"/>
        <v>0</v>
      </c>
      <c r="Q89" s="43">
        <f t="shared" si="135"/>
        <v>7.2</v>
      </c>
      <c r="R89" s="43">
        <f t="shared" si="135"/>
        <v>7.2</v>
      </c>
      <c r="S89" s="43">
        <f t="shared" si="135"/>
        <v>0</v>
      </c>
      <c r="T89" s="43">
        <f t="shared" si="135"/>
        <v>0</v>
      </c>
      <c r="U89" s="43">
        <f t="shared" si="135"/>
        <v>7.2</v>
      </c>
      <c r="V89" s="43">
        <f t="shared" si="135"/>
        <v>0</v>
      </c>
      <c r="W89" s="43">
        <f t="shared" si="135"/>
        <v>0</v>
      </c>
      <c r="X89" s="43">
        <f t="shared" si="135"/>
        <v>0</v>
      </c>
      <c r="Y89" s="43">
        <f t="shared" si="135"/>
        <v>0</v>
      </c>
      <c r="Z89" s="43">
        <f t="shared" si="135"/>
        <v>0</v>
      </c>
      <c r="AA89" s="43">
        <f t="shared" si="135"/>
        <v>0</v>
      </c>
      <c r="AB89" s="43">
        <f t="shared" si="135"/>
        <v>0</v>
      </c>
      <c r="AC89" s="43">
        <f t="shared" si="135"/>
        <v>0</v>
      </c>
      <c r="AD89" s="43">
        <f t="shared" si="135"/>
        <v>0</v>
      </c>
      <c r="AE89" s="43">
        <f t="shared" si="135"/>
        <v>0</v>
      </c>
      <c r="AF89" s="43">
        <f t="shared" si="135"/>
        <v>0</v>
      </c>
      <c r="AG89" s="43">
        <f t="shared" si="135"/>
        <v>0</v>
      </c>
      <c r="AH89" s="43">
        <f t="shared" si="135"/>
        <v>0</v>
      </c>
      <c r="AI89" s="43">
        <f t="shared" si="135"/>
        <v>0</v>
      </c>
      <c r="AJ89" s="43">
        <f t="shared" si="135"/>
        <v>1.06</v>
      </c>
      <c r="AK89" s="43">
        <f t="shared" si="135"/>
        <v>0</v>
      </c>
      <c r="AL89" s="43">
        <f t="shared" si="135"/>
        <v>0</v>
      </c>
      <c r="AM89" s="43">
        <f t="shared" si="135"/>
        <v>1.06</v>
      </c>
      <c r="AN89" s="43">
        <f t="shared" si="135"/>
        <v>0</v>
      </c>
      <c r="AO89" s="43">
        <f t="shared" si="135"/>
        <v>0</v>
      </c>
      <c r="AP89" s="43" t="s">
        <v>79</v>
      </c>
      <c r="AQ89" s="43" t="s">
        <v>79</v>
      </c>
      <c r="AR89" s="43" t="s">
        <v>79</v>
      </c>
      <c r="AS89" s="43" t="s">
        <v>79</v>
      </c>
      <c r="AT89" s="43">
        <f>AU89+AV89+AW89+AX89</f>
        <v>2.06</v>
      </c>
      <c r="AU89" s="43">
        <f t="shared" si="135"/>
        <v>0</v>
      </c>
      <c r="AV89" s="43">
        <f t="shared" si="135"/>
        <v>0</v>
      </c>
      <c r="AW89" s="43">
        <f t="shared" si="135"/>
        <v>2.06</v>
      </c>
      <c r="AX89" s="43">
        <f t="shared" si="135"/>
        <v>0</v>
      </c>
      <c r="AY89" s="43" t="s">
        <v>79</v>
      </c>
      <c r="AZ89" s="43" t="s">
        <v>79</v>
      </c>
      <c r="BA89" s="43" t="s">
        <v>79</v>
      </c>
      <c r="BB89" s="43" t="s">
        <v>79</v>
      </c>
      <c r="BC89" s="43" t="s">
        <v>79</v>
      </c>
      <c r="BD89" s="43">
        <f t="shared" si="135"/>
        <v>2.56</v>
      </c>
      <c r="BE89" s="43">
        <f t="shared" si="135"/>
        <v>0</v>
      </c>
      <c r="BF89" s="43">
        <f t="shared" si="135"/>
        <v>0</v>
      </c>
      <c r="BG89" s="43">
        <f t="shared" si="135"/>
        <v>2.56</v>
      </c>
      <c r="BH89" s="43">
        <f t="shared" si="135"/>
        <v>0</v>
      </c>
      <c r="BI89" s="43" t="s">
        <v>79</v>
      </c>
      <c r="BJ89" s="43" t="s">
        <v>79</v>
      </c>
      <c r="BK89" s="43" t="s">
        <v>79</v>
      </c>
      <c r="BL89" s="43" t="s">
        <v>79</v>
      </c>
      <c r="BM89" s="43" t="s">
        <v>79</v>
      </c>
      <c r="BN89" s="43">
        <f t="shared" si="135"/>
        <v>1.5</v>
      </c>
      <c r="BO89" s="43">
        <f t="shared" si="135"/>
        <v>0</v>
      </c>
      <c r="BP89" s="43">
        <f t="shared" si="135"/>
        <v>0</v>
      </c>
      <c r="BQ89" s="43">
        <f t="shared" si="135"/>
        <v>1.5</v>
      </c>
      <c r="BR89" s="43">
        <f t="shared" si="135"/>
        <v>0</v>
      </c>
      <c r="BS89" s="43" t="s">
        <v>79</v>
      </c>
      <c r="BT89" s="43" t="s">
        <v>79</v>
      </c>
      <c r="BU89" s="43" t="s">
        <v>79</v>
      </c>
      <c r="BV89" s="43" t="s">
        <v>79</v>
      </c>
      <c r="BW89" s="43" t="s">
        <v>79</v>
      </c>
      <c r="BX89" s="43">
        <f t="shared" si="135"/>
        <v>7.2</v>
      </c>
      <c r="BY89" s="43">
        <f t="shared" ref="BY89:CG89" si="136">BY90+BY91+BY92</f>
        <v>0</v>
      </c>
      <c r="BZ89" s="43">
        <f t="shared" si="136"/>
        <v>0</v>
      </c>
      <c r="CA89" s="43">
        <f t="shared" si="136"/>
        <v>7.2</v>
      </c>
      <c r="CB89" s="43">
        <f t="shared" si="136"/>
        <v>0</v>
      </c>
      <c r="CC89" s="43">
        <f t="shared" si="136"/>
        <v>0</v>
      </c>
      <c r="CD89" s="43">
        <f t="shared" si="136"/>
        <v>0</v>
      </c>
      <c r="CE89" s="43">
        <f t="shared" si="136"/>
        <v>0</v>
      </c>
      <c r="CF89" s="43">
        <f t="shared" si="136"/>
        <v>0</v>
      </c>
      <c r="CG89" s="43">
        <f t="shared" si="136"/>
        <v>0</v>
      </c>
      <c r="CH89" s="43"/>
    </row>
    <row r="90" spans="1:86" s="37" customFormat="1" x14ac:dyDescent="0.2">
      <c r="B90" s="38" t="s">
        <v>172</v>
      </c>
      <c r="C90" s="63" t="s">
        <v>205</v>
      </c>
      <c r="D90" s="50" t="s">
        <v>232</v>
      </c>
      <c r="E90" s="43" t="s">
        <v>79</v>
      </c>
      <c r="F90" s="72">
        <v>2021</v>
      </c>
      <c r="G90" s="72">
        <v>2023</v>
      </c>
      <c r="H90" s="43" t="s">
        <v>79</v>
      </c>
      <c r="I90" s="64">
        <v>3.2</v>
      </c>
      <c r="J90" s="64">
        <v>3.2</v>
      </c>
      <c r="K90" s="65">
        <v>43435</v>
      </c>
      <c r="L90" s="43" t="s">
        <v>79</v>
      </c>
      <c r="M90" s="43" t="s">
        <v>79</v>
      </c>
      <c r="N90" s="43" t="s">
        <v>79</v>
      </c>
      <c r="O90" s="64">
        <v>0</v>
      </c>
      <c r="P90" s="64">
        <v>0</v>
      </c>
      <c r="Q90" s="64">
        <v>3.2</v>
      </c>
      <c r="R90" s="64">
        <v>3.2</v>
      </c>
      <c r="S90" s="64">
        <v>0</v>
      </c>
      <c r="T90" s="64">
        <v>0</v>
      </c>
      <c r="U90" s="64">
        <v>3.2</v>
      </c>
      <c r="V90" s="64">
        <v>0</v>
      </c>
      <c r="W90" s="64">
        <v>0</v>
      </c>
      <c r="X90" s="64">
        <v>0</v>
      </c>
      <c r="Y90" s="64">
        <v>0</v>
      </c>
      <c r="Z90" s="64">
        <v>0</v>
      </c>
      <c r="AA90" s="64">
        <v>0</v>
      </c>
      <c r="AB90" s="64">
        <v>0</v>
      </c>
      <c r="AC90" s="64">
        <v>0</v>
      </c>
      <c r="AD90" s="64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1.06</v>
      </c>
      <c r="AK90" s="64">
        <v>0</v>
      </c>
      <c r="AL90" s="64">
        <v>0</v>
      </c>
      <c r="AM90" s="64">
        <v>1.06</v>
      </c>
      <c r="AN90" s="64">
        <v>0</v>
      </c>
      <c r="AO90" s="64">
        <v>0</v>
      </c>
      <c r="AP90" s="43" t="s">
        <v>79</v>
      </c>
      <c r="AQ90" s="43" t="s">
        <v>79</v>
      </c>
      <c r="AR90" s="43" t="s">
        <v>79</v>
      </c>
      <c r="AS90" s="43" t="s">
        <v>79</v>
      </c>
      <c r="AT90" s="43">
        <f t="shared" ref="AT90:AT92" si="137">AU90+AV90+AW90+AX90</f>
        <v>1.06</v>
      </c>
      <c r="AU90" s="64">
        <v>0</v>
      </c>
      <c r="AV90" s="64">
        <v>0</v>
      </c>
      <c r="AW90" s="64">
        <v>1.06</v>
      </c>
      <c r="AX90" s="64">
        <v>0</v>
      </c>
      <c r="AY90" s="43" t="s">
        <v>79</v>
      </c>
      <c r="AZ90" s="43" t="s">
        <v>79</v>
      </c>
      <c r="BA90" s="43" t="s">
        <v>79</v>
      </c>
      <c r="BB90" s="43" t="s">
        <v>79</v>
      </c>
      <c r="BC90" s="43" t="s">
        <v>79</v>
      </c>
      <c r="BD90" s="64">
        <v>1.06</v>
      </c>
      <c r="BE90" s="64">
        <v>0</v>
      </c>
      <c r="BF90" s="64">
        <v>0</v>
      </c>
      <c r="BG90" s="64">
        <v>1.06</v>
      </c>
      <c r="BH90" s="64">
        <v>0</v>
      </c>
      <c r="BI90" s="43" t="s">
        <v>79</v>
      </c>
      <c r="BJ90" s="43" t="s">
        <v>79</v>
      </c>
      <c r="BK90" s="43" t="s">
        <v>79</v>
      </c>
      <c r="BL90" s="43" t="s">
        <v>79</v>
      </c>
      <c r="BM90" s="43" t="s">
        <v>79</v>
      </c>
      <c r="BN90" s="64">
        <v>0</v>
      </c>
      <c r="BO90" s="64">
        <v>0</v>
      </c>
      <c r="BP90" s="64">
        <v>0</v>
      </c>
      <c r="BQ90" s="64">
        <v>0</v>
      </c>
      <c r="BR90" s="64">
        <v>0</v>
      </c>
      <c r="BS90" s="43" t="s">
        <v>79</v>
      </c>
      <c r="BT90" s="43" t="s">
        <v>79</v>
      </c>
      <c r="BU90" s="43" t="s">
        <v>79</v>
      </c>
      <c r="BV90" s="43" t="s">
        <v>79</v>
      </c>
      <c r="BW90" s="43" t="s">
        <v>79</v>
      </c>
      <c r="BX90" s="64">
        <v>3.2</v>
      </c>
      <c r="BY90" s="64">
        <v>0</v>
      </c>
      <c r="BZ90" s="64">
        <v>0</v>
      </c>
      <c r="CA90" s="64">
        <v>3.2</v>
      </c>
      <c r="CB90" s="64">
        <v>0</v>
      </c>
      <c r="CC90" s="64">
        <v>0</v>
      </c>
      <c r="CD90" s="64">
        <v>0</v>
      </c>
      <c r="CE90" s="64">
        <v>0</v>
      </c>
      <c r="CF90" s="64">
        <v>0</v>
      </c>
      <c r="CG90" s="64">
        <v>0</v>
      </c>
      <c r="CH90" s="66"/>
    </row>
    <row r="91" spans="1:86" s="37" customFormat="1" x14ac:dyDescent="0.2">
      <c r="B91" s="38" t="s">
        <v>172</v>
      </c>
      <c r="C91" s="63" t="s">
        <v>206</v>
      </c>
      <c r="D91" s="50" t="s">
        <v>212</v>
      </c>
      <c r="E91" s="43" t="s">
        <v>79</v>
      </c>
      <c r="F91" s="72">
        <v>2022</v>
      </c>
      <c r="G91" s="72">
        <v>2024</v>
      </c>
      <c r="H91" s="43" t="s">
        <v>79</v>
      </c>
      <c r="I91" s="64">
        <v>3</v>
      </c>
      <c r="J91" s="64">
        <v>3</v>
      </c>
      <c r="K91" s="65">
        <v>43435</v>
      </c>
      <c r="L91" s="43" t="s">
        <v>79</v>
      </c>
      <c r="M91" s="43" t="s">
        <v>79</v>
      </c>
      <c r="N91" s="43" t="s">
        <v>79</v>
      </c>
      <c r="O91" s="64">
        <v>0</v>
      </c>
      <c r="P91" s="64">
        <v>0</v>
      </c>
      <c r="Q91" s="64">
        <v>3</v>
      </c>
      <c r="R91" s="64">
        <v>3</v>
      </c>
      <c r="S91" s="64">
        <v>0</v>
      </c>
      <c r="T91" s="64">
        <v>0</v>
      </c>
      <c r="U91" s="64">
        <v>3</v>
      </c>
      <c r="V91" s="64">
        <v>0</v>
      </c>
      <c r="W91" s="64">
        <v>0</v>
      </c>
      <c r="X91" s="64">
        <v>0</v>
      </c>
      <c r="Y91" s="64">
        <v>0</v>
      </c>
      <c r="Z91" s="64">
        <v>0</v>
      </c>
      <c r="AA91" s="64">
        <v>0</v>
      </c>
      <c r="AB91" s="64">
        <v>0</v>
      </c>
      <c r="AC91" s="64">
        <v>0</v>
      </c>
      <c r="AD91" s="64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43" t="s">
        <v>79</v>
      </c>
      <c r="AQ91" s="43" t="s">
        <v>79</v>
      </c>
      <c r="AR91" s="43" t="s">
        <v>79</v>
      </c>
      <c r="AS91" s="43" t="s">
        <v>79</v>
      </c>
      <c r="AT91" s="43">
        <f t="shared" si="137"/>
        <v>1</v>
      </c>
      <c r="AU91" s="64">
        <v>0</v>
      </c>
      <c r="AV91" s="64">
        <v>0</v>
      </c>
      <c r="AW91" s="64">
        <v>1</v>
      </c>
      <c r="AX91" s="64">
        <v>0</v>
      </c>
      <c r="AY91" s="43" t="s">
        <v>79</v>
      </c>
      <c r="AZ91" s="43" t="s">
        <v>79</v>
      </c>
      <c r="BA91" s="43" t="s">
        <v>79</v>
      </c>
      <c r="BB91" s="43" t="s">
        <v>79</v>
      </c>
      <c r="BC91" s="43" t="s">
        <v>79</v>
      </c>
      <c r="BD91" s="64">
        <v>1</v>
      </c>
      <c r="BE91" s="64">
        <v>0</v>
      </c>
      <c r="BF91" s="64">
        <v>0</v>
      </c>
      <c r="BG91" s="64">
        <v>1</v>
      </c>
      <c r="BH91" s="64">
        <v>0</v>
      </c>
      <c r="BI91" s="43" t="s">
        <v>79</v>
      </c>
      <c r="BJ91" s="43" t="s">
        <v>79</v>
      </c>
      <c r="BK91" s="43" t="s">
        <v>79</v>
      </c>
      <c r="BL91" s="43" t="s">
        <v>79</v>
      </c>
      <c r="BM91" s="43" t="s">
        <v>79</v>
      </c>
      <c r="BN91" s="64">
        <v>1</v>
      </c>
      <c r="BO91" s="64">
        <v>0</v>
      </c>
      <c r="BP91" s="64">
        <v>0</v>
      </c>
      <c r="BQ91" s="64">
        <v>1</v>
      </c>
      <c r="BR91" s="64">
        <v>0</v>
      </c>
      <c r="BS91" s="43" t="s">
        <v>79</v>
      </c>
      <c r="BT91" s="43" t="s">
        <v>79</v>
      </c>
      <c r="BU91" s="43" t="s">
        <v>79</v>
      </c>
      <c r="BV91" s="43" t="s">
        <v>79</v>
      </c>
      <c r="BW91" s="43" t="s">
        <v>79</v>
      </c>
      <c r="BX91" s="64">
        <v>3</v>
      </c>
      <c r="BY91" s="64">
        <v>0</v>
      </c>
      <c r="BZ91" s="64">
        <v>0</v>
      </c>
      <c r="CA91" s="64">
        <v>3</v>
      </c>
      <c r="CB91" s="64">
        <v>0</v>
      </c>
      <c r="CC91" s="64">
        <v>0</v>
      </c>
      <c r="CD91" s="64">
        <v>0</v>
      </c>
      <c r="CE91" s="64">
        <v>0</v>
      </c>
      <c r="CF91" s="64">
        <v>0</v>
      </c>
      <c r="CG91" s="64">
        <v>0</v>
      </c>
      <c r="CH91" s="66"/>
    </row>
    <row r="92" spans="1:86" s="37" customFormat="1" x14ac:dyDescent="0.2">
      <c r="B92" s="38" t="s">
        <v>172</v>
      </c>
      <c r="C92" s="63" t="s">
        <v>207</v>
      </c>
      <c r="D92" s="50" t="s">
        <v>233</v>
      </c>
      <c r="E92" s="43" t="s">
        <v>79</v>
      </c>
      <c r="F92" s="72">
        <v>2023</v>
      </c>
      <c r="G92" s="72">
        <v>2024</v>
      </c>
      <c r="H92" s="43" t="s">
        <v>79</v>
      </c>
      <c r="I92" s="64">
        <v>1</v>
      </c>
      <c r="J92" s="64">
        <v>1</v>
      </c>
      <c r="K92" s="65">
        <v>43435</v>
      </c>
      <c r="L92" s="43" t="s">
        <v>79</v>
      </c>
      <c r="M92" s="43" t="s">
        <v>79</v>
      </c>
      <c r="N92" s="43" t="s">
        <v>79</v>
      </c>
      <c r="O92" s="64">
        <v>0</v>
      </c>
      <c r="P92" s="64">
        <v>0</v>
      </c>
      <c r="Q92" s="64">
        <v>1</v>
      </c>
      <c r="R92" s="64">
        <v>1</v>
      </c>
      <c r="S92" s="64">
        <v>0</v>
      </c>
      <c r="T92" s="64">
        <v>0</v>
      </c>
      <c r="U92" s="64">
        <v>1</v>
      </c>
      <c r="V92" s="64">
        <v>0</v>
      </c>
      <c r="W92" s="64">
        <v>0</v>
      </c>
      <c r="X92" s="64">
        <v>0</v>
      </c>
      <c r="Y92" s="64">
        <v>0</v>
      </c>
      <c r="Z92" s="64">
        <v>0</v>
      </c>
      <c r="AA92" s="64">
        <v>0</v>
      </c>
      <c r="AB92" s="64">
        <v>0</v>
      </c>
      <c r="AC92" s="64">
        <v>0</v>
      </c>
      <c r="AD92" s="64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43" t="s">
        <v>79</v>
      </c>
      <c r="AQ92" s="43" t="s">
        <v>79</v>
      </c>
      <c r="AR92" s="43" t="s">
        <v>79</v>
      </c>
      <c r="AS92" s="43" t="s">
        <v>79</v>
      </c>
      <c r="AT92" s="43">
        <f t="shared" si="137"/>
        <v>0</v>
      </c>
      <c r="AU92" s="64">
        <v>0</v>
      </c>
      <c r="AV92" s="64">
        <v>0</v>
      </c>
      <c r="AW92" s="64">
        <v>0</v>
      </c>
      <c r="AX92" s="64">
        <v>0</v>
      </c>
      <c r="AY92" s="43" t="s">
        <v>79</v>
      </c>
      <c r="AZ92" s="43" t="s">
        <v>79</v>
      </c>
      <c r="BA92" s="43" t="s">
        <v>79</v>
      </c>
      <c r="BB92" s="43" t="s">
        <v>79</v>
      </c>
      <c r="BC92" s="43" t="s">
        <v>79</v>
      </c>
      <c r="BD92" s="64">
        <v>0.5</v>
      </c>
      <c r="BE92" s="64">
        <v>0</v>
      </c>
      <c r="BF92" s="64">
        <v>0</v>
      </c>
      <c r="BG92" s="64">
        <v>0.5</v>
      </c>
      <c r="BH92" s="64">
        <v>0</v>
      </c>
      <c r="BI92" s="43" t="s">
        <v>79</v>
      </c>
      <c r="BJ92" s="43" t="s">
        <v>79</v>
      </c>
      <c r="BK92" s="43" t="s">
        <v>79</v>
      </c>
      <c r="BL92" s="43" t="s">
        <v>79</v>
      </c>
      <c r="BM92" s="43" t="s">
        <v>79</v>
      </c>
      <c r="BN92" s="64">
        <v>0.5</v>
      </c>
      <c r="BO92" s="64">
        <v>0</v>
      </c>
      <c r="BP92" s="64">
        <v>0</v>
      </c>
      <c r="BQ92" s="64">
        <v>0.5</v>
      </c>
      <c r="BR92" s="64">
        <v>0</v>
      </c>
      <c r="BS92" s="43" t="s">
        <v>79</v>
      </c>
      <c r="BT92" s="43" t="s">
        <v>79</v>
      </c>
      <c r="BU92" s="43" t="s">
        <v>79</v>
      </c>
      <c r="BV92" s="43" t="s">
        <v>79</v>
      </c>
      <c r="BW92" s="43" t="s">
        <v>79</v>
      </c>
      <c r="BX92" s="64">
        <v>1</v>
      </c>
      <c r="BY92" s="64">
        <v>0</v>
      </c>
      <c r="BZ92" s="64">
        <v>0</v>
      </c>
      <c r="CA92" s="64">
        <v>1</v>
      </c>
      <c r="CB92" s="64">
        <v>0</v>
      </c>
      <c r="CC92" s="64">
        <v>0</v>
      </c>
      <c r="CD92" s="64">
        <v>0</v>
      </c>
      <c r="CE92" s="64">
        <v>0</v>
      </c>
      <c r="CF92" s="64">
        <v>0</v>
      </c>
      <c r="CG92" s="64">
        <v>0</v>
      </c>
      <c r="CH92" s="66"/>
    </row>
  </sheetData>
  <autoFilter ref="A17:CI89" xr:uid="{00000000-0009-0000-0000-000000000000}"/>
  <sortState ref="A25:CH89">
    <sortCondition ref="B25:B89"/>
  </sortState>
  <mergeCells count="40">
    <mergeCell ref="B9:Y9"/>
    <mergeCell ref="B4:Y4"/>
    <mergeCell ref="B5:Y5"/>
    <mergeCell ref="B6:Y6"/>
    <mergeCell ref="B7:Y7"/>
    <mergeCell ref="B8:Y8"/>
    <mergeCell ref="B10:Y10"/>
    <mergeCell ref="B11:Y11"/>
    <mergeCell ref="B12:Y12"/>
    <mergeCell ref="B14:B16"/>
    <mergeCell ref="C14:C16"/>
    <mergeCell ref="D14:D16"/>
    <mergeCell ref="E14:E16"/>
    <mergeCell ref="F14:F16"/>
    <mergeCell ref="G14:H15"/>
    <mergeCell ref="I14:N14"/>
    <mergeCell ref="AJ14:CG14"/>
    <mergeCell ref="CH14:CH16"/>
    <mergeCell ref="I15:K15"/>
    <mergeCell ref="L15:N15"/>
    <mergeCell ref="Q15:R15"/>
    <mergeCell ref="S15:T15"/>
    <mergeCell ref="Z15:AD15"/>
    <mergeCell ref="AE15:AI15"/>
    <mergeCell ref="AJ15:AN15"/>
    <mergeCell ref="AO15:AS15"/>
    <mergeCell ref="O14:O16"/>
    <mergeCell ref="P14:P16"/>
    <mergeCell ref="Q14:T14"/>
    <mergeCell ref="U14:V15"/>
    <mergeCell ref="W14:Y15"/>
    <mergeCell ref="Z14:AI14"/>
    <mergeCell ref="BX15:CB15"/>
    <mergeCell ref="CC15:CG15"/>
    <mergeCell ref="AT15:AX15"/>
    <mergeCell ref="AY15:BC15"/>
    <mergeCell ref="BD15:BH15"/>
    <mergeCell ref="BI15:BM15"/>
    <mergeCell ref="BN15:BR15"/>
    <mergeCell ref="BS15:BW15"/>
  </mergeCells>
  <conditionalFormatting sqref="K1:K16 K90:K1048576">
    <cfRule type="cellIs" dxfId="2" priority="6" operator="equal">
      <formula>0</formula>
    </cfRule>
    <cfRule type="cellIs" dxfId="1" priority="7" operator="equal">
      <formula>0</formula>
    </cfRule>
  </conditionalFormatting>
  <conditionalFormatting sqref="N1:N16 N93:N1048576">
    <cfRule type="cellIs" dxfId="0" priority="5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12" fitToHeight="0" orientation="landscape" r:id="rId1"/>
  <headerFooter differentFirst="1">
    <oddHeader>&amp;C&amp;P</oddHeader>
  </headerFooter>
  <colBreaks count="1" manualBreakCount="1">
    <brk id="42" max="1048575" man="1"/>
  </colBreaks>
  <ignoredErrors>
    <ignoredError sqref="J5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D0411_1146154005623_02_0_60</vt:lpstr>
      <vt:lpstr>D0411_1146154005623_02_0_60!Область_печати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Дмитрий</cp:lastModifiedBy>
  <cp:lastPrinted>2019-04-10T05:29:30Z</cp:lastPrinted>
  <dcterms:created xsi:type="dcterms:W3CDTF">2018-10-12T15:17:28Z</dcterms:created>
  <dcterms:modified xsi:type="dcterms:W3CDTF">2019-04-18T08:44:02Z</dcterms:modified>
</cp:coreProperties>
</file>