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B6AE4B14-A59D-4875-B25F-203CA67F204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3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D0411_1146154005623_03_0_60!$A$17:$AP$87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D0411_1146154005623_03_0_60!$A$1:$AP$91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7" i="1" l="1"/>
  <c r="L87" i="1"/>
  <c r="M87" i="1"/>
  <c r="N87" i="1"/>
  <c r="O87" i="1"/>
  <c r="P87" i="1"/>
  <c r="V87" i="1"/>
  <c r="W87" i="1"/>
  <c r="X87" i="1"/>
  <c r="Y87" i="1"/>
  <c r="AB87" i="1"/>
  <c r="AD87" i="1"/>
  <c r="AF87" i="1"/>
  <c r="AH87" i="1"/>
  <c r="AJ87" i="1"/>
  <c r="AL87" i="1"/>
  <c r="AN87" i="1"/>
  <c r="K46" i="1"/>
  <c r="L46" i="1"/>
  <c r="M46" i="1"/>
  <c r="N46" i="1"/>
  <c r="O46" i="1"/>
  <c r="P46" i="1"/>
  <c r="V46" i="1"/>
  <c r="W46" i="1"/>
  <c r="X46" i="1"/>
  <c r="Y46" i="1"/>
  <c r="AB46" i="1"/>
  <c r="AD46" i="1"/>
  <c r="AF46" i="1"/>
  <c r="AH46" i="1"/>
  <c r="AJ46" i="1"/>
  <c r="AL46" i="1"/>
  <c r="AN46" i="1"/>
  <c r="I87" i="1"/>
  <c r="I46" i="1"/>
  <c r="K48" i="1" l="1"/>
  <c r="L48" i="1"/>
  <c r="M48" i="1"/>
  <c r="N48" i="1"/>
  <c r="O48" i="1"/>
  <c r="P48" i="1"/>
  <c r="V48" i="1"/>
  <c r="W48" i="1"/>
  <c r="X48" i="1"/>
  <c r="Y48" i="1"/>
  <c r="AB48" i="1"/>
  <c r="AD48" i="1"/>
  <c r="AF48" i="1"/>
  <c r="AH48" i="1"/>
  <c r="AJ48" i="1"/>
  <c r="AL48" i="1"/>
  <c r="AN48" i="1"/>
  <c r="I48" i="1"/>
  <c r="K50" i="1"/>
  <c r="M50" i="1"/>
  <c r="N50" i="1"/>
  <c r="P50" i="1"/>
  <c r="V50" i="1"/>
  <c r="W50" i="1"/>
  <c r="X50" i="1"/>
  <c r="Y50" i="1"/>
  <c r="AB50" i="1"/>
  <c r="I57" i="1"/>
  <c r="AN57" i="1" s="1"/>
  <c r="I56" i="1"/>
  <c r="AN56" i="1" s="1"/>
  <c r="I55" i="1"/>
  <c r="AN55" i="1" s="1"/>
  <c r="I54" i="1"/>
  <c r="AN54" i="1" s="1"/>
  <c r="I53" i="1"/>
  <c r="AN53" i="1" s="1"/>
  <c r="I52" i="1"/>
  <c r="AN52" i="1" s="1"/>
  <c r="I51" i="1"/>
  <c r="AN51" i="1" s="1"/>
  <c r="AH55" i="1" l="1"/>
  <c r="AH50" i="1" s="1"/>
  <c r="AJ56" i="1"/>
  <c r="AL57" i="1"/>
  <c r="AL50" i="1" s="1"/>
  <c r="L51" i="1"/>
  <c r="L52" i="1"/>
  <c r="AF52" i="1" s="1"/>
  <c r="L53" i="1"/>
  <c r="AD53" i="1" s="1"/>
  <c r="AD50" i="1" s="1"/>
  <c r="L54" i="1"/>
  <c r="AF54" i="1" s="1"/>
  <c r="L55" i="1"/>
  <c r="L56" i="1"/>
  <c r="L57" i="1"/>
  <c r="K75" i="1"/>
  <c r="L75" i="1"/>
  <c r="V75" i="1"/>
  <c r="W75" i="1"/>
  <c r="X75" i="1"/>
  <c r="Y75" i="1"/>
  <c r="AB75" i="1"/>
  <c r="AD75" i="1"/>
  <c r="AF75" i="1"/>
  <c r="AH75" i="1"/>
  <c r="AJ75" i="1"/>
  <c r="AL75" i="1"/>
  <c r="AN75" i="1"/>
  <c r="K73" i="1"/>
  <c r="L73" i="1"/>
  <c r="V73" i="1"/>
  <c r="W73" i="1"/>
  <c r="X73" i="1"/>
  <c r="Y73" i="1"/>
  <c r="AB73" i="1"/>
  <c r="AD73" i="1"/>
  <c r="AF73" i="1"/>
  <c r="AH73" i="1"/>
  <c r="AJ73" i="1"/>
  <c r="AL73" i="1"/>
  <c r="AN73" i="1"/>
  <c r="K69" i="1"/>
  <c r="L69" i="1"/>
  <c r="M69" i="1"/>
  <c r="N69" i="1"/>
  <c r="O69" i="1"/>
  <c r="P69" i="1"/>
  <c r="V69" i="1"/>
  <c r="W69" i="1"/>
  <c r="X69" i="1"/>
  <c r="Y69" i="1"/>
  <c r="AB69" i="1"/>
  <c r="AD69" i="1"/>
  <c r="AF69" i="1"/>
  <c r="AH69" i="1"/>
  <c r="AJ69" i="1"/>
  <c r="AL69" i="1"/>
  <c r="AN69" i="1"/>
  <c r="I75" i="1"/>
  <c r="I73" i="1"/>
  <c r="I69" i="1"/>
  <c r="AJ51" i="1" l="1"/>
  <c r="AJ50" i="1" s="1"/>
  <c r="AF50" i="1"/>
  <c r="AL47" i="1" l="1"/>
  <c r="I49" i="1"/>
  <c r="L49" i="1" s="1"/>
  <c r="AH49" i="1" s="1"/>
  <c r="AJ47" i="1"/>
  <c r="AH45" i="1"/>
  <c r="AH44" i="1"/>
  <c r="L45" i="1"/>
  <c r="L44" i="1"/>
  <c r="K24" i="1"/>
  <c r="L24" i="1"/>
  <c r="M24" i="1"/>
  <c r="N24" i="1"/>
  <c r="O24" i="1"/>
  <c r="P24" i="1"/>
  <c r="V24" i="1"/>
  <c r="W24" i="1"/>
  <c r="X24" i="1"/>
  <c r="Y24" i="1"/>
  <c r="AB24" i="1"/>
  <c r="AD24" i="1"/>
  <c r="AF24" i="1"/>
  <c r="AH24" i="1"/>
  <c r="AJ24" i="1"/>
  <c r="AL24" i="1"/>
  <c r="AN24" i="1"/>
  <c r="K22" i="1"/>
  <c r="L22" i="1"/>
  <c r="M22" i="1"/>
  <c r="N22" i="1"/>
  <c r="O22" i="1"/>
  <c r="P22" i="1"/>
  <c r="V22" i="1"/>
  <c r="W22" i="1"/>
  <c r="X22" i="1"/>
  <c r="Y22" i="1"/>
  <c r="AB22" i="1"/>
  <c r="AD22" i="1"/>
  <c r="AF22" i="1"/>
  <c r="AH22" i="1"/>
  <c r="AJ22" i="1"/>
  <c r="AL22" i="1"/>
  <c r="AN22" i="1"/>
  <c r="K21" i="1"/>
  <c r="L21" i="1"/>
  <c r="M21" i="1"/>
  <c r="N21" i="1"/>
  <c r="O21" i="1"/>
  <c r="P21" i="1"/>
  <c r="V21" i="1"/>
  <c r="W21" i="1"/>
  <c r="X21" i="1"/>
  <c r="Y21" i="1"/>
  <c r="AB21" i="1"/>
  <c r="AD21" i="1"/>
  <c r="AF21" i="1"/>
  <c r="AH21" i="1"/>
  <c r="AJ21" i="1"/>
  <c r="AL21" i="1"/>
  <c r="AN21" i="1"/>
  <c r="I24" i="1"/>
  <c r="I23" i="1"/>
  <c r="I22" i="1"/>
  <c r="I21" i="1"/>
  <c r="K43" i="1"/>
  <c r="K26" i="1" s="1"/>
  <c r="K19" i="1" s="1"/>
  <c r="M43" i="1"/>
  <c r="M26" i="1" s="1"/>
  <c r="M19" i="1" s="1"/>
  <c r="N43" i="1"/>
  <c r="N26" i="1" s="1"/>
  <c r="N19" i="1" s="1"/>
  <c r="O43" i="1"/>
  <c r="O26" i="1" s="1"/>
  <c r="O19" i="1" s="1"/>
  <c r="P43" i="1"/>
  <c r="P26" i="1" s="1"/>
  <c r="P19" i="1" s="1"/>
  <c r="V43" i="1"/>
  <c r="V26" i="1" s="1"/>
  <c r="V19" i="1" s="1"/>
  <c r="W43" i="1"/>
  <c r="W26" i="1" s="1"/>
  <c r="W19" i="1" s="1"/>
  <c r="X43" i="1"/>
  <c r="X26" i="1" s="1"/>
  <c r="X19" i="1" s="1"/>
  <c r="Y43" i="1"/>
  <c r="Y26" i="1" s="1"/>
  <c r="Y19" i="1" s="1"/>
  <c r="AB43" i="1"/>
  <c r="AB26" i="1" s="1"/>
  <c r="AB19" i="1" s="1"/>
  <c r="AD43" i="1"/>
  <c r="AD26" i="1" s="1"/>
  <c r="AD19" i="1" s="1"/>
  <c r="AF43" i="1"/>
  <c r="AF26" i="1" s="1"/>
  <c r="AF19" i="1" s="1"/>
  <c r="AJ43" i="1"/>
  <c r="AJ26" i="1" s="1"/>
  <c r="AJ19" i="1" s="1"/>
  <c r="AL43" i="1"/>
  <c r="AL26" i="1" s="1"/>
  <c r="AL19" i="1" s="1"/>
  <c r="AN43" i="1"/>
  <c r="AN26" i="1" s="1"/>
  <c r="AN19" i="1" s="1"/>
  <c r="I43" i="1"/>
  <c r="I26" i="1" s="1"/>
  <c r="I19" i="1" s="1"/>
  <c r="K47" i="1"/>
  <c r="M47" i="1"/>
  <c r="N47" i="1"/>
  <c r="O47" i="1"/>
  <c r="P47" i="1"/>
  <c r="V47" i="1"/>
  <c r="W47" i="1"/>
  <c r="X47" i="1"/>
  <c r="Y47" i="1"/>
  <c r="AB47" i="1"/>
  <c r="AD79" i="1"/>
  <c r="AF79" i="1"/>
  <c r="AH79" i="1"/>
  <c r="AJ79" i="1"/>
  <c r="AL79" i="1"/>
  <c r="W79" i="1"/>
  <c r="Y79" i="1"/>
  <c r="AB79" i="1"/>
  <c r="X79" i="1"/>
  <c r="V79" i="1"/>
  <c r="K79" i="1"/>
  <c r="M79" i="1"/>
  <c r="N79" i="1"/>
  <c r="O79" i="1"/>
  <c r="P79" i="1"/>
  <c r="V62" i="1"/>
  <c r="V61" i="1" s="1"/>
  <c r="W62" i="1"/>
  <c r="W61" i="1" s="1"/>
  <c r="X62" i="1"/>
  <c r="X61" i="1" s="1"/>
  <c r="Y62" i="1"/>
  <c r="Y61" i="1" s="1"/>
  <c r="AB62" i="1"/>
  <c r="AB61" i="1" s="1"/>
  <c r="AD62" i="1"/>
  <c r="AD61" i="1" s="1"/>
  <c r="AF62" i="1"/>
  <c r="AF61" i="1" s="1"/>
  <c r="AH62" i="1"/>
  <c r="AH61" i="1" s="1"/>
  <c r="AJ62" i="1"/>
  <c r="AJ61" i="1" s="1"/>
  <c r="AL62" i="1"/>
  <c r="AL61" i="1" s="1"/>
  <c r="I60" i="1"/>
  <c r="AN60" i="1" s="1"/>
  <c r="I59" i="1"/>
  <c r="I58" i="1"/>
  <c r="K62" i="1"/>
  <c r="K61" i="1" s="1"/>
  <c r="M62" i="1"/>
  <c r="M61" i="1" s="1"/>
  <c r="N62" i="1"/>
  <c r="N61" i="1" s="1"/>
  <c r="O62" i="1"/>
  <c r="O61" i="1" s="1"/>
  <c r="P62" i="1"/>
  <c r="P61" i="1" s="1"/>
  <c r="I65" i="1"/>
  <c r="I64" i="1"/>
  <c r="L64" i="1" s="1"/>
  <c r="I63" i="1"/>
  <c r="AN63" i="1" s="1"/>
  <c r="K20" i="1" l="1"/>
  <c r="AN58" i="1"/>
  <c r="I50" i="1"/>
  <c r="AH47" i="1"/>
  <c r="AH20" i="1" s="1"/>
  <c r="L60" i="1"/>
  <c r="O60" i="1" s="1"/>
  <c r="AN49" i="1"/>
  <c r="K18" i="1"/>
  <c r="Y20" i="1"/>
  <c r="W20" i="1"/>
  <c r="W18" i="1" s="1"/>
  <c r="L65" i="1"/>
  <c r="AN65" i="1"/>
  <c r="L59" i="1"/>
  <c r="O59" i="1" s="1"/>
  <c r="AN59" i="1"/>
  <c r="AJ20" i="1"/>
  <c r="AJ18" i="1" s="1"/>
  <c r="Y18" i="1"/>
  <c r="M20" i="1"/>
  <c r="M18" i="1" s="1"/>
  <c r="AL20" i="1"/>
  <c r="AL18" i="1" s="1"/>
  <c r="AD47" i="1"/>
  <c r="AD20" i="1" s="1"/>
  <c r="AD18" i="1" s="1"/>
  <c r="AF47" i="1"/>
  <c r="AF20" i="1" s="1"/>
  <c r="AF18" i="1" s="1"/>
  <c r="AB20" i="1"/>
  <c r="AB18" i="1" s="1"/>
  <c r="X20" i="1"/>
  <c r="X18" i="1" s="1"/>
  <c r="V20" i="1"/>
  <c r="V18" i="1" s="1"/>
  <c r="P20" i="1"/>
  <c r="P18" i="1" s="1"/>
  <c r="N20" i="1"/>
  <c r="N18" i="1" s="1"/>
  <c r="L58" i="1"/>
  <c r="AN47" i="1"/>
  <c r="AN64" i="1"/>
  <c r="I47" i="1"/>
  <c r="AH43" i="1"/>
  <c r="AH26" i="1" s="1"/>
  <c r="AH19" i="1" s="1"/>
  <c r="I62" i="1"/>
  <c r="I61" i="1" s="1"/>
  <c r="AN79" i="1"/>
  <c r="L79" i="1"/>
  <c r="L63" i="1"/>
  <c r="I79" i="1"/>
  <c r="AN62" i="1" l="1"/>
  <c r="AN61" i="1" s="1"/>
  <c r="L47" i="1"/>
  <c r="L20" i="1" s="1"/>
  <c r="L50" i="1"/>
  <c r="AN50" i="1"/>
  <c r="L62" i="1"/>
  <c r="L61" i="1" s="1"/>
  <c r="AH18" i="1"/>
  <c r="O58" i="1"/>
  <c r="I20" i="1"/>
  <c r="I18" i="1" s="1"/>
  <c r="AN20" i="1" l="1"/>
  <c r="AN18" i="1" s="1"/>
  <c r="O50" i="1"/>
  <c r="O20" i="1" s="1"/>
  <c r="O18" i="1" s="1"/>
  <c r="L43" i="1"/>
  <c r="L26" i="1" s="1"/>
  <c r="L19" i="1" s="1"/>
  <c r="L18" i="1" s="1"/>
</calcChain>
</file>

<file path=xl/sharedStrings.xml><?xml version="1.0" encoding="utf-8"?>
<sst xmlns="http://schemas.openxmlformats.org/spreadsheetml/2006/main" count="1618" uniqueCount="192">
  <si>
    <t>Приложение  № 3</t>
  </si>
  <si>
    <t>к приказу Минэнерго России</t>
  </si>
  <si>
    <t>от «05» мая 2016 г. №380</t>
  </si>
  <si>
    <t>Форма 3. План освоения капитальных вложений по инвестиционным проектам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</si>
  <si>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</si>
  <si>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</si>
  <si>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</si>
  <si>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</si>
  <si>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</si>
  <si>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</si>
  <si>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</si>
  <si>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</si>
  <si>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</si>
  <si>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</si>
  <si>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</si>
  <si>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</si>
  <si>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</si>
  <si>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</si>
  <si>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2020 год</t>
  </si>
  <si>
    <t>2021 год</t>
  </si>
  <si>
    <t>2022 год</t>
  </si>
  <si>
    <t>2023 год</t>
  </si>
  <si>
    <t>Итого за период реализации инвестиционной программы 
(план)</t>
  </si>
  <si>
    <t>Итого за период реализации инвестиционной программы 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</si>
  <si>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</si>
  <si>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</si>
  <si>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</si>
  <si>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</si>
  <si>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</si>
  <si>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</si>
  <si>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</si>
  <si>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</si>
  <si>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</si>
  <si>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</si>
  <si>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</si>
  <si>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</si>
  <si>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</si>
  <si>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</si>
  <si>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</si>
  <si>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</si>
  <si>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</si>
  <si>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</si>
  <si>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</si>
  <si>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</si>
  <si>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</si>
  <si>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</si>
  <si>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</si>
  <si>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</si>
  <si>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</si>
  <si>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</si>
  <si>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</si>
  <si>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</si>
  <si>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</si>
  <si>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</si>
  <si>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</si>
  <si>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</si>
  <si>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</si>
  <si>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</si>
  <si>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</si>
  <si>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</si>
  <si>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</si>
  <si>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</si>
  <si>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</si>
  <si>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</si>
  <si>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</si>
  <si>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П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</si>
  <si>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</si>
  <si>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</si>
  <si>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</si>
  <si>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</si>
  <si>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</si>
  <si>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</si>
  <si>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</si>
  <si>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</si>
  <si>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</si>
  <si>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</si>
  <si>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</si>
  <si>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</si>
  <si>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</si>
  <si>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</si>
  <si>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</si>
  <si>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</si>
  <si>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</si>
  <si>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</si>
  <si>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</si>
  <si>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</si>
  <si>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</si>
  <si>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</si>
  <si>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</si>
  <si>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</si>
  <si>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</si>
  <si>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</si>
  <si>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</si>
  <si>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</si>
  <si>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</si>
  <si>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</si>
  <si>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</si>
  <si>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</si>
  <si>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</si>
  <si>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</si>
  <si>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</si>
  <si>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</si>
  <si>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</si>
  <si>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</si>
  <si>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</si>
  <si>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</si>
  <si>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</si>
  <si>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</si>
  <si>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</si>
  <si>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</si>
  <si>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</si>
  <si>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</si>
  <si>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</si>
  <si>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</si>
  <si>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</si>
  <si>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</si>
  <si>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</si>
  <si>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</si>
  <si>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</si>
  <si>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</si>
  <si>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</si>
  <si>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</si>
  <si>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</si>
  <si>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</si>
  <si>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</si>
  <si>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</si>
  <si>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</si>
  <si>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</si>
  <si>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</si>
  <si>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</si>
  <si>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</si>
  <si>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</si>
  <si>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</si>
  <si>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</si>
  <si>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</si>
  <si>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</si>
  <si>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</si>
  <si>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</si>
  <si>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</si>
  <si>
    <t>ВСЕГО по инвестиционной программе ООО "ПК-ЭНЕРГО", в том числе:</t>
  </si>
  <si>
    <t xml:space="preserve">Фактический объем освоения капитальных вложений на 01.01.2019г., млн рублей 
(без НДС) </t>
  </si>
  <si>
    <t>Ростовская область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</si>
  <si>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</si>
  <si>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</si>
  <si>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</si>
  <si>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</si>
  <si>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</si>
  <si>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</si>
  <si>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</si>
  <si>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</si>
  <si>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2024 год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</si>
  <si>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</si>
  <si>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</si>
  <si>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</si>
  <si>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План на 01.01.2019г.</t>
  </si>
  <si>
    <t>Предложение по корректировке утвержденного плана 
на 01.01.2019г.</t>
  </si>
  <si>
    <t>Освоение капитальных вложений 2019 года в прогнозных ценах соответствующих лет, млн рублей (без НДС)</t>
  </si>
  <si>
    <t xml:space="preserve">
План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</si>
  <si>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</si>
  <si>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</si>
  <si>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</si>
  <si>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>Реконструкция ВЛ(КЛ) 274/1 и 274/2 от Т-27 ПАО "МРСК Юга" до РП-19 ООО "ПК-ЭНЕРГО" Замена 2ААШв 10кВ 3*150 и АСБ 3*240 на АПВП-10 3*630/35 длина 1060м.</t>
  </si>
  <si>
    <t>Реконструкция ВЛ(КЛ) 274/1 и 274/2 от Т-27 ПАО "МРСК Юга" до РП-19 ООО "ПК-ЭНЕРГО" Замена ЗАС 150 на ЗАС 240 длина 4250м.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</si>
  <si>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    Общество с ограниченной товетственностью "ПК-ЭНЕРГО" 2020-2024г.       </t>
    </r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</si>
  <si>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</si>
  <si>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</si>
  <si>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</si>
  <si>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</si>
  <si>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</si>
  <si>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</si>
  <si>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J_PC20202422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</si>
  <si>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</si>
  <si>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</si>
  <si>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</si>
  <si>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</si>
  <si>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</si>
  <si>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</si>
  <si>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</si>
  <si>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</si>
  <si>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</si>
  <si>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</si>
  <si>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</si>
  <si>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J_PC20202412</t>
  </si>
  <si>
    <t>J_PC20202413</t>
  </si>
  <si>
    <t>J_PC20202414</t>
  </si>
  <si>
    <t>J_PC20202415</t>
  </si>
  <si>
    <t>J_PC20202416</t>
  </si>
  <si>
    <t>J_PC20202417</t>
  </si>
  <si>
    <t>J_PC20202418</t>
  </si>
  <si>
    <t>J_PC20202419</t>
  </si>
  <si>
    <t>J_PC20202420</t>
  </si>
  <si>
    <t>J_PC20202421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</si>
</sst>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#,##0.000"/>
    <numFmt numFmtId="166" formatCode="#,##0.00000"/>
    <numFmt numFmtId="167" formatCode="0000"/>
    <numFmt numFmtId="168" formatCode="#,##0.00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1" fontId="1" fillId="0" borderId="0" xfId="0" applyNumberFormat="1" applyFont="1"/>
    <xf numFmtId="4" fontId="1" fillId="0" borderId="0" xfId="0" applyNumberFormat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4" fontId="2" fillId="0" borderId="0" xfId="1" applyNumberFormat="1" applyFont="1" applyAlignment="1">
      <alignment horizontal="right"/>
    </xf>
    <xf numFmtId="0" fontId="1" fillId="0" borderId="0" xfId="0" applyFont="1" applyAlignment="1">
      <alignment wrapText="1"/>
    </xf>
    <xf numFmtId="1" fontId="9" fillId="0" borderId="0" xfId="0" applyNumberFormat="1" applyFont="1" applyAlignment="1">
      <alignment vertical="top" wrapText="1"/>
    </xf>
    <xf numFmtId="1" fontId="9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textRotation="90" wrapText="1"/>
    </xf>
    <xf numFmtId="4" fontId="9" fillId="0" borderId="2" xfId="1" applyNumberFormat="1" applyFont="1" applyBorder="1" applyAlignment="1">
      <alignment horizontal="center" vertical="center" textRotation="90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9" fontId="11" fillId="2" borderId="5" xfId="2" applyNumberFormat="1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1" fillId="2" borderId="5" xfId="2" applyFont="1" applyFill="1" applyBorder="1" applyAlignment="1">
      <alignment horizontal="center" vertical="center"/>
    </xf>
    <xf numFmtId="4" fontId="9" fillId="2" borderId="2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11" fillId="3" borderId="5" xfId="2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" fontId="11" fillId="3" borderId="2" xfId="2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4" borderId="5" xfId="0" applyFont="1" applyFill="1" applyBorder="1"/>
    <xf numFmtId="0" fontId="7" fillId="4" borderId="2" xfId="2" applyFont="1" applyFill="1" applyBorder="1" applyAlignment="1">
      <alignment horizontal="center" vertical="center" wrapText="1"/>
    </xf>
    <xf numFmtId="4" fontId="12" fillId="4" borderId="2" xfId="2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167" fontId="12" fillId="5" borderId="15" xfId="0" applyNumberFormat="1" applyFont="1" applyFill="1" applyBorder="1" applyAlignment="1">
      <alignment horizontal="center" vertical="center" wrapText="1"/>
    </xf>
    <xf numFmtId="4" fontId="12" fillId="4" borderId="2" xfId="1" applyNumberFormat="1" applyFont="1" applyFill="1" applyBorder="1" applyAlignment="1">
      <alignment horizontal="center" vertical="center" wrapText="1"/>
    </xf>
    <xf numFmtId="164" fontId="12" fillId="4" borderId="2" xfId="1" applyNumberFormat="1" applyFont="1" applyFill="1" applyBorder="1" applyAlignment="1">
      <alignment horizontal="center" vertical="center" wrapText="1"/>
    </xf>
    <xf numFmtId="168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9" fillId="4" borderId="0" xfId="0" applyFont="1" applyFill="1"/>
    <xf numFmtId="1" fontId="13" fillId="4" borderId="15" xfId="2" applyNumberFormat="1" applyFont="1" applyFill="1" applyBorder="1" applyAlignment="1">
      <alignment horizontal="center" vertical="center" wrapText="1"/>
    </xf>
    <xf numFmtId="4" fontId="12" fillId="4" borderId="15" xfId="0" applyNumberFormat="1" applyFont="1" applyFill="1" applyBorder="1" applyAlignment="1">
      <alignment horizontal="center" vertical="center" wrapText="1"/>
    </xf>
    <xf numFmtId="1" fontId="9" fillId="4" borderId="2" xfId="0" applyNumberFormat="1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164" fontId="12" fillId="4" borderId="15" xfId="0" applyNumberFormat="1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1" fontId="13" fillId="4" borderId="16" xfId="2" applyNumberFormat="1" applyFont="1" applyFill="1" applyBorder="1" applyAlignment="1">
      <alignment horizontal="center" vertical="center" wrapText="1"/>
    </xf>
    <xf numFmtId="4" fontId="12" fillId="4" borderId="16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1" fontId="13" fillId="4" borderId="2" xfId="2" applyNumberFormat="1" applyFont="1" applyFill="1" applyBorder="1" applyAlignment="1">
      <alignment horizontal="center" vertical="center" wrapText="1"/>
    </xf>
    <xf numFmtId="165" fontId="12" fillId="4" borderId="2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166" fontId="12" fillId="4" borderId="2" xfId="1" applyNumberFormat="1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wrapText="1"/>
    </xf>
    <xf numFmtId="0" fontId="1" fillId="4" borderId="2" xfId="0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/>
    <xf numFmtId="0" fontId="1" fillId="4" borderId="2" xfId="0" applyFont="1" applyFill="1" applyBorder="1" applyAlignment="1">
      <alignment wrapText="1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1" fontId="1" fillId="4" borderId="0" xfId="0" applyNumberFormat="1" applyFont="1" applyFill="1"/>
    <xf numFmtId="4" fontId="1" fillId="4" borderId="0" xfId="0" applyNumberFormat="1" applyFont="1" applyFill="1"/>
    <xf numFmtId="0" fontId="1" fillId="4" borderId="0" xfId="0" applyFont="1" applyFill="1" applyAlignment="1">
      <alignment wrapText="1"/>
    </xf>
    <xf numFmtId="0" fontId="1" fillId="6" borderId="2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1" fontId="5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90" wrapText="1"/>
    </xf>
    <xf numFmtId="1" fontId="9" fillId="0" borderId="2" xfId="0" applyNumberFormat="1" applyFont="1" applyBorder="1" applyAlignment="1">
      <alignment horizontal="center" vertical="center" textRotation="90" wrapText="1"/>
    </xf>
    <xf numFmtId="1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P91"/>
  <sheetViews>
    <sheetView tabSelected="1" view="pageBreakPreview" topLeftCell="AF19" zoomScale="90" zoomScaleNormal="70" zoomScaleSheetLayoutView="90" workbookViewId="0">
      <selection activeCell="AP32" sqref="AP32"/>
    </sheetView>
  </sheetViews>
  <sheetFormatPr defaultRowHeight="15.75" x14ac:dyDescent="0.25"/>
  <cols>
    <col min="1" max="1" width="9" style="3" hidden="1" customWidth="1"/>
    <col min="2" max="2" width="10.875" style="44" customWidth="1"/>
    <col min="3" max="3" width="51.625" style="2" customWidth="1"/>
    <col min="4" max="4" width="24.375" style="1" customWidth="1"/>
    <col min="5" max="5" width="7.625" style="3" customWidth="1"/>
    <col min="6" max="6" width="12.25" style="4" customWidth="1"/>
    <col min="7" max="8" width="17.75" style="4" customWidth="1"/>
    <col min="9" max="41" width="17.75" style="5" customWidth="1"/>
    <col min="42" max="42" width="48" style="15" customWidth="1"/>
    <col min="43" max="16384" width="9" style="3"/>
  </cols>
  <sheetData>
    <row r="1" spans="2:42" ht="18.75" x14ac:dyDescent="0.25">
      <c r="B1" s="1"/>
      <c r="AP1" s="6" t="s">
        <v>0</v>
      </c>
    </row>
    <row r="2" spans="2:42" ht="18.75" x14ac:dyDescent="0.3">
      <c r="B2" s="1"/>
      <c r="AP2" s="7" t="s">
        <v>1</v>
      </c>
    </row>
    <row r="3" spans="2:42" ht="18.75" x14ac:dyDescent="0.3">
      <c r="B3" s="1"/>
      <c r="AP3" s="7" t="s">
        <v>2</v>
      </c>
    </row>
    <row r="4" spans="2:42" ht="18.75" x14ac:dyDescent="0.3">
      <c r="B4" s="90" t="s">
        <v>3</v>
      </c>
      <c r="C4" s="91"/>
      <c r="D4" s="91"/>
      <c r="E4" s="91"/>
      <c r="F4" s="92"/>
      <c r="G4" s="92"/>
      <c r="H4" s="92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</row>
    <row r="5" spans="2:42" ht="18.75" x14ac:dyDescent="0.3">
      <c r="B5" s="8"/>
      <c r="C5" s="9"/>
      <c r="D5" s="8"/>
      <c r="E5" s="10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3"/>
    </row>
    <row r="6" spans="2:42" ht="18.75" x14ac:dyDescent="0.25">
      <c r="B6" s="93" t="s">
        <v>163</v>
      </c>
      <c r="C6" s="93"/>
      <c r="D6" s="93"/>
      <c r="E6" s="93"/>
      <c r="F6" s="94"/>
      <c r="G6" s="94"/>
      <c r="H6" s="94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</row>
    <row r="7" spans="2:42" x14ac:dyDescent="0.25">
      <c r="B7" s="95"/>
      <c r="C7" s="96"/>
      <c r="D7" s="96"/>
      <c r="E7" s="96"/>
      <c r="F7" s="97"/>
      <c r="G7" s="97"/>
      <c r="H7" s="97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</row>
    <row r="8" spans="2:42" ht="18.75" x14ac:dyDescent="0.3">
      <c r="B8" s="1"/>
      <c r="AO8" s="14"/>
    </row>
    <row r="9" spans="2:42" ht="18.75" x14ac:dyDescent="0.3">
      <c r="B9" s="98" t="s">
        <v>138</v>
      </c>
      <c r="C9" s="99"/>
      <c r="D9" s="99"/>
      <c r="E9" s="99"/>
      <c r="F9" s="100"/>
      <c r="G9" s="100"/>
      <c r="H9" s="100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</row>
    <row r="10" spans="2:42" ht="18.75" x14ac:dyDescent="0.3">
      <c r="B10" s="8"/>
      <c r="C10" s="9"/>
      <c r="D10" s="8"/>
      <c r="E10" s="10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3"/>
    </row>
    <row r="11" spans="2:42" ht="18.75" x14ac:dyDescent="0.3">
      <c r="B11" s="98" t="s">
        <v>137</v>
      </c>
      <c r="C11" s="99"/>
      <c r="D11" s="99"/>
      <c r="E11" s="99"/>
      <c r="F11" s="100"/>
      <c r="G11" s="100"/>
      <c r="H11" s="100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</row>
    <row r="12" spans="2:42" x14ac:dyDescent="0.25">
      <c r="B12" s="87" t="s">
        <v>4</v>
      </c>
      <c r="C12" s="88"/>
      <c r="D12" s="88"/>
      <c r="E12" s="88"/>
      <c r="F12" s="89"/>
      <c r="G12" s="89"/>
      <c r="H12" s="89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</row>
    <row r="13" spans="2:42" ht="15.75" customHeight="1" x14ac:dyDescent="0.25">
      <c r="B13" s="101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6"/>
    </row>
    <row r="14" spans="2:42" ht="72.75" customHeight="1" x14ac:dyDescent="0.25">
      <c r="B14" s="103" t="s">
        <v>5</v>
      </c>
      <c r="C14" s="104" t="s">
        <v>6</v>
      </c>
      <c r="D14" s="103" t="s">
        <v>7</v>
      </c>
      <c r="E14" s="105" t="s">
        <v>8</v>
      </c>
      <c r="F14" s="106" t="s">
        <v>9</v>
      </c>
      <c r="G14" s="107" t="s">
        <v>10</v>
      </c>
      <c r="H14" s="107"/>
      <c r="I14" s="108" t="s">
        <v>11</v>
      </c>
      <c r="J14" s="108"/>
      <c r="K14" s="109" t="s">
        <v>140</v>
      </c>
      <c r="L14" s="112" t="s">
        <v>12</v>
      </c>
      <c r="M14" s="113"/>
      <c r="N14" s="113"/>
      <c r="O14" s="113"/>
      <c r="P14" s="113"/>
      <c r="Q14" s="113"/>
      <c r="R14" s="113"/>
      <c r="S14" s="113"/>
      <c r="T14" s="113"/>
      <c r="U14" s="114"/>
      <c r="V14" s="112" t="s">
        <v>13</v>
      </c>
      <c r="W14" s="113"/>
      <c r="X14" s="113"/>
      <c r="Y14" s="113"/>
      <c r="Z14" s="113"/>
      <c r="AA14" s="114"/>
      <c r="AB14" s="115" t="s">
        <v>156</v>
      </c>
      <c r="AC14" s="116"/>
      <c r="AD14" s="119" t="s">
        <v>14</v>
      </c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04"/>
      <c r="AP14" s="121" t="s">
        <v>15</v>
      </c>
    </row>
    <row r="15" spans="2:42" ht="66" customHeight="1" x14ac:dyDescent="0.25">
      <c r="B15" s="103"/>
      <c r="C15" s="104"/>
      <c r="D15" s="103"/>
      <c r="E15" s="105"/>
      <c r="F15" s="106"/>
      <c r="G15" s="107"/>
      <c r="H15" s="107"/>
      <c r="I15" s="108"/>
      <c r="J15" s="108"/>
      <c r="K15" s="110"/>
      <c r="L15" s="112" t="s">
        <v>16</v>
      </c>
      <c r="M15" s="113"/>
      <c r="N15" s="113"/>
      <c r="O15" s="113"/>
      <c r="P15" s="114"/>
      <c r="Q15" s="112" t="s">
        <v>17</v>
      </c>
      <c r="R15" s="113"/>
      <c r="S15" s="113"/>
      <c r="T15" s="113"/>
      <c r="U15" s="114"/>
      <c r="V15" s="112" t="s">
        <v>154</v>
      </c>
      <c r="W15" s="114"/>
      <c r="X15" s="112" t="s">
        <v>154</v>
      </c>
      <c r="Y15" s="114"/>
      <c r="Z15" s="112" t="s">
        <v>155</v>
      </c>
      <c r="AA15" s="114"/>
      <c r="AB15" s="117"/>
      <c r="AC15" s="118"/>
      <c r="AD15" s="124" t="s">
        <v>18</v>
      </c>
      <c r="AE15" s="124"/>
      <c r="AF15" s="124" t="s">
        <v>19</v>
      </c>
      <c r="AG15" s="124"/>
      <c r="AH15" s="124" t="s">
        <v>20</v>
      </c>
      <c r="AI15" s="124"/>
      <c r="AJ15" s="124" t="s">
        <v>21</v>
      </c>
      <c r="AK15" s="124"/>
      <c r="AL15" s="124" t="s">
        <v>150</v>
      </c>
      <c r="AM15" s="124"/>
      <c r="AN15" s="108" t="s">
        <v>22</v>
      </c>
      <c r="AO15" s="108" t="s">
        <v>23</v>
      </c>
      <c r="AP15" s="122"/>
    </row>
    <row r="16" spans="2:42" ht="135" customHeight="1" x14ac:dyDescent="0.25">
      <c r="B16" s="103"/>
      <c r="C16" s="104"/>
      <c r="D16" s="103"/>
      <c r="E16" s="105"/>
      <c r="F16" s="106"/>
      <c r="G16" s="17" t="s">
        <v>16</v>
      </c>
      <c r="H16" s="17" t="s">
        <v>24</v>
      </c>
      <c r="I16" s="18" t="s">
        <v>25</v>
      </c>
      <c r="J16" s="18" t="s">
        <v>24</v>
      </c>
      <c r="K16" s="111"/>
      <c r="L16" s="19" t="s">
        <v>26</v>
      </c>
      <c r="M16" s="19" t="s">
        <v>27</v>
      </c>
      <c r="N16" s="19" t="s">
        <v>28</v>
      </c>
      <c r="O16" s="20" t="s">
        <v>29</v>
      </c>
      <c r="P16" s="20" t="s">
        <v>30</v>
      </c>
      <c r="Q16" s="19" t="s">
        <v>26</v>
      </c>
      <c r="R16" s="19" t="s">
        <v>27</v>
      </c>
      <c r="S16" s="19" t="s">
        <v>28</v>
      </c>
      <c r="T16" s="20" t="s">
        <v>29</v>
      </c>
      <c r="U16" s="20" t="s">
        <v>30</v>
      </c>
      <c r="V16" s="19" t="s">
        <v>31</v>
      </c>
      <c r="W16" s="19" t="s">
        <v>32</v>
      </c>
      <c r="X16" s="19" t="s">
        <v>31</v>
      </c>
      <c r="Y16" s="19" t="s">
        <v>32</v>
      </c>
      <c r="Z16" s="19" t="s">
        <v>31</v>
      </c>
      <c r="AA16" s="19" t="s">
        <v>32</v>
      </c>
      <c r="AB16" s="21" t="s">
        <v>157</v>
      </c>
      <c r="AC16" s="21" t="s">
        <v>24</v>
      </c>
      <c r="AD16" s="21" t="s">
        <v>16</v>
      </c>
      <c r="AE16" s="21" t="s">
        <v>24</v>
      </c>
      <c r="AF16" s="21" t="s">
        <v>16</v>
      </c>
      <c r="AG16" s="21" t="s">
        <v>24</v>
      </c>
      <c r="AH16" s="21" t="s">
        <v>16</v>
      </c>
      <c r="AI16" s="21" t="s">
        <v>24</v>
      </c>
      <c r="AJ16" s="21" t="s">
        <v>16</v>
      </c>
      <c r="AK16" s="21" t="s">
        <v>24</v>
      </c>
      <c r="AL16" s="21" t="s">
        <v>16</v>
      </c>
      <c r="AM16" s="21" t="s">
        <v>24</v>
      </c>
      <c r="AN16" s="108"/>
      <c r="AO16" s="108"/>
      <c r="AP16" s="123"/>
    </row>
    <row r="17" spans="1:42" ht="19.5" customHeight="1" x14ac:dyDescent="0.25">
      <c r="B17" s="22">
        <v>1</v>
      </c>
      <c r="C17" s="23">
        <v>2</v>
      </c>
      <c r="D17" s="22">
        <v>3</v>
      </c>
      <c r="E17" s="22">
        <v>4</v>
      </c>
      <c r="F17" s="24">
        <v>5</v>
      </c>
      <c r="G17" s="24">
        <v>6</v>
      </c>
      <c r="H17" s="24">
        <v>7</v>
      </c>
      <c r="I17" s="24">
        <v>8</v>
      </c>
      <c r="J17" s="24">
        <v>9</v>
      </c>
      <c r="K17" s="24">
        <v>10</v>
      </c>
      <c r="L17" s="24">
        <v>11</v>
      </c>
      <c r="M17" s="24">
        <v>12</v>
      </c>
      <c r="N17" s="24">
        <v>13</v>
      </c>
      <c r="O17" s="24">
        <v>14</v>
      </c>
      <c r="P17" s="24">
        <v>15</v>
      </c>
      <c r="Q17" s="24">
        <v>16</v>
      </c>
      <c r="R17" s="24">
        <v>17</v>
      </c>
      <c r="S17" s="24">
        <v>18</v>
      </c>
      <c r="T17" s="24">
        <v>19</v>
      </c>
      <c r="U17" s="24">
        <v>20</v>
      </c>
      <c r="V17" s="24">
        <v>21</v>
      </c>
      <c r="W17" s="24">
        <v>22</v>
      </c>
      <c r="X17" s="24">
        <v>23</v>
      </c>
      <c r="Y17" s="24">
        <v>24</v>
      </c>
      <c r="Z17" s="24">
        <v>25</v>
      </c>
      <c r="AA17" s="24">
        <v>26</v>
      </c>
      <c r="AB17" s="24">
        <v>27</v>
      </c>
      <c r="AC17" s="24">
        <v>28</v>
      </c>
      <c r="AD17" s="25" t="s">
        <v>33</v>
      </c>
      <c r="AE17" s="25" t="s">
        <v>34</v>
      </c>
      <c r="AF17" s="25" t="s">
        <v>35</v>
      </c>
      <c r="AG17" s="25" t="s">
        <v>36</v>
      </c>
      <c r="AH17" s="25" t="s">
        <v>37</v>
      </c>
      <c r="AI17" s="25" t="s">
        <v>38</v>
      </c>
      <c r="AJ17" s="25" t="s">
        <v>39</v>
      </c>
      <c r="AK17" s="25" t="s">
        <v>40</v>
      </c>
      <c r="AL17" s="25" t="s">
        <v>41</v>
      </c>
      <c r="AM17" s="25" t="s">
        <v>42</v>
      </c>
      <c r="AN17" s="26">
        <v>30</v>
      </c>
      <c r="AO17" s="26">
        <v>31</v>
      </c>
      <c r="AP17" s="22">
        <v>32</v>
      </c>
    </row>
    <row r="18" spans="1:42" s="32" customFormat="1" ht="42.75" customHeight="1" x14ac:dyDescent="0.25">
      <c r="A18" s="27"/>
      <c r="B18" s="28" t="s">
        <v>43</v>
      </c>
      <c r="C18" s="29" t="s">
        <v>139</v>
      </c>
      <c r="D18" s="30" t="s">
        <v>44</v>
      </c>
      <c r="E18" s="31" t="s">
        <v>45</v>
      </c>
      <c r="F18" s="31" t="s">
        <v>45</v>
      </c>
      <c r="G18" s="31" t="s">
        <v>45</v>
      </c>
      <c r="H18" s="31" t="s">
        <v>45</v>
      </c>
      <c r="I18" s="31">
        <f>I19+I20+I21+I22+I23+I24</f>
        <v>80.723169999999996</v>
      </c>
      <c r="J18" s="31" t="s">
        <v>45</v>
      </c>
      <c r="K18" s="31">
        <f t="shared" ref="J18:AO18" si="0">K19+K20+K21+K22+K23+K24</f>
        <v>0</v>
      </c>
      <c r="L18" s="31">
        <f t="shared" si="0"/>
        <v>80.721170000000001</v>
      </c>
      <c r="M18" s="31">
        <f t="shared" si="0"/>
        <v>1.349801</v>
      </c>
      <c r="N18" s="31">
        <f t="shared" si="0"/>
        <v>8.9198408300000001</v>
      </c>
      <c r="O18" s="31">
        <f t="shared" si="0"/>
        <v>40.118399800000006</v>
      </c>
      <c r="P18" s="31">
        <f t="shared" si="0"/>
        <v>0</v>
      </c>
      <c r="Q18" s="31" t="s">
        <v>45</v>
      </c>
      <c r="R18" s="31" t="s">
        <v>45</v>
      </c>
      <c r="S18" s="31" t="s">
        <v>45</v>
      </c>
      <c r="T18" s="31" t="s">
        <v>45</v>
      </c>
      <c r="U18" s="31" t="s">
        <v>45</v>
      </c>
      <c r="V18" s="31">
        <f t="shared" si="0"/>
        <v>0</v>
      </c>
      <c r="W18" s="31">
        <f t="shared" si="0"/>
        <v>0</v>
      </c>
      <c r="X18" s="31">
        <f t="shared" si="0"/>
        <v>0</v>
      </c>
      <c r="Y18" s="31">
        <f t="shared" si="0"/>
        <v>0</v>
      </c>
      <c r="Z18" s="31" t="s">
        <v>45</v>
      </c>
      <c r="AA18" s="31" t="s">
        <v>45</v>
      </c>
      <c r="AB18" s="31">
        <f t="shared" si="0"/>
        <v>0</v>
      </c>
      <c r="AC18" s="31" t="s">
        <v>45</v>
      </c>
      <c r="AD18" s="31">
        <f t="shared" si="0"/>
        <v>16.709116299999998</v>
      </c>
      <c r="AE18" s="31" t="s">
        <v>45</v>
      </c>
      <c r="AF18" s="31">
        <f t="shared" si="0"/>
        <v>19.518116299999999</v>
      </c>
      <c r="AG18" s="31" t="s">
        <v>45</v>
      </c>
      <c r="AH18" s="31">
        <f t="shared" si="0"/>
        <v>20.808316299999998</v>
      </c>
      <c r="AI18" s="31" t="s">
        <v>45</v>
      </c>
      <c r="AJ18" s="31">
        <f t="shared" si="0"/>
        <v>20.197159999999997</v>
      </c>
      <c r="AK18" s="31" t="s">
        <v>45</v>
      </c>
      <c r="AL18" s="31">
        <f t="shared" si="0"/>
        <v>14.85876</v>
      </c>
      <c r="AM18" s="31" t="s">
        <v>45</v>
      </c>
      <c r="AN18" s="31">
        <f t="shared" si="0"/>
        <v>80.725169999999991</v>
      </c>
      <c r="AO18" s="31" t="s">
        <v>45</v>
      </c>
      <c r="AP18" s="31"/>
    </row>
    <row r="19" spans="1:42" s="35" customFormat="1" ht="42.75" customHeight="1" x14ac:dyDescent="0.25">
      <c r="A19" s="33">
        <v>1</v>
      </c>
      <c r="B19" s="28" t="s">
        <v>46</v>
      </c>
      <c r="C19" s="29" t="s">
        <v>47</v>
      </c>
      <c r="D19" s="30" t="s">
        <v>44</v>
      </c>
      <c r="E19" s="31" t="s">
        <v>45</v>
      </c>
      <c r="F19" s="31" t="s">
        <v>45</v>
      </c>
      <c r="G19" s="31" t="s">
        <v>45</v>
      </c>
      <c r="H19" s="31" t="s">
        <v>45</v>
      </c>
      <c r="I19" s="34">
        <f>I26</f>
        <v>9.1126699999999996</v>
      </c>
      <c r="J19" s="31" t="s">
        <v>45</v>
      </c>
      <c r="K19" s="34">
        <f t="shared" ref="J19:AO19" si="1">K26</f>
        <v>0</v>
      </c>
      <c r="L19" s="34">
        <f t="shared" si="1"/>
        <v>9.1126699999999996</v>
      </c>
      <c r="M19" s="34">
        <f t="shared" si="1"/>
        <v>0.69053200000000003</v>
      </c>
      <c r="N19" s="34">
        <f t="shared" si="1"/>
        <v>1.920814</v>
      </c>
      <c r="O19" s="34">
        <f t="shared" si="1"/>
        <v>5.9831959999999995</v>
      </c>
      <c r="P19" s="34">
        <f t="shared" si="1"/>
        <v>0</v>
      </c>
      <c r="Q19" s="31" t="s">
        <v>45</v>
      </c>
      <c r="R19" s="31" t="s">
        <v>45</v>
      </c>
      <c r="S19" s="31" t="s">
        <v>45</v>
      </c>
      <c r="T19" s="31" t="s">
        <v>45</v>
      </c>
      <c r="U19" s="31" t="s">
        <v>45</v>
      </c>
      <c r="V19" s="34">
        <f t="shared" si="1"/>
        <v>0</v>
      </c>
      <c r="W19" s="34">
        <f t="shared" si="1"/>
        <v>0</v>
      </c>
      <c r="X19" s="34">
        <f t="shared" si="1"/>
        <v>0</v>
      </c>
      <c r="Y19" s="34">
        <f t="shared" si="1"/>
        <v>0</v>
      </c>
      <c r="Z19" s="31" t="s">
        <v>45</v>
      </c>
      <c r="AA19" s="31" t="s">
        <v>45</v>
      </c>
      <c r="AB19" s="34">
        <f t="shared" si="1"/>
        <v>0</v>
      </c>
      <c r="AC19" s="31" t="s">
        <v>45</v>
      </c>
      <c r="AD19" s="34">
        <f t="shared" si="1"/>
        <v>3.0375562999999999</v>
      </c>
      <c r="AE19" s="31" t="s">
        <v>45</v>
      </c>
      <c r="AF19" s="34">
        <f t="shared" si="1"/>
        <v>3.0375562999999999</v>
      </c>
      <c r="AG19" s="31" t="s">
        <v>45</v>
      </c>
      <c r="AH19" s="34">
        <f t="shared" si="1"/>
        <v>3.0375562999999999</v>
      </c>
      <c r="AI19" s="31" t="s">
        <v>45</v>
      </c>
      <c r="AJ19" s="34">
        <f t="shared" si="1"/>
        <v>0</v>
      </c>
      <c r="AK19" s="31" t="s">
        <v>45</v>
      </c>
      <c r="AL19" s="34">
        <f t="shared" si="1"/>
        <v>0</v>
      </c>
      <c r="AM19" s="31" t="s">
        <v>45</v>
      </c>
      <c r="AN19" s="34">
        <f t="shared" si="1"/>
        <v>9.1126699999999996</v>
      </c>
      <c r="AO19" s="31" t="s">
        <v>45</v>
      </c>
      <c r="AP19" s="31"/>
    </row>
    <row r="20" spans="1:42" s="35" customFormat="1" ht="42.75" customHeight="1" x14ac:dyDescent="0.25">
      <c r="A20" s="33">
        <v>2</v>
      </c>
      <c r="B20" s="28" t="s">
        <v>48</v>
      </c>
      <c r="C20" s="29" t="s">
        <v>49</v>
      </c>
      <c r="D20" s="30" t="s">
        <v>44</v>
      </c>
      <c r="E20" s="31" t="s">
        <v>45</v>
      </c>
      <c r="F20" s="31" t="s">
        <v>45</v>
      </c>
      <c r="G20" s="31" t="s">
        <v>45</v>
      </c>
      <c r="H20" s="31" t="s">
        <v>45</v>
      </c>
      <c r="I20" s="34">
        <f>I46</f>
        <v>65.620500000000007</v>
      </c>
      <c r="J20" s="31" t="s">
        <v>45</v>
      </c>
      <c r="K20" s="34">
        <f t="shared" ref="J20:AO20" si="2">K46</f>
        <v>0</v>
      </c>
      <c r="L20" s="34">
        <f t="shared" si="2"/>
        <v>65.618500000000012</v>
      </c>
      <c r="M20" s="34">
        <f t="shared" si="2"/>
        <v>0.65926899999999999</v>
      </c>
      <c r="N20" s="34">
        <f t="shared" si="2"/>
        <v>1.00902683</v>
      </c>
      <c r="O20" s="34">
        <f t="shared" si="2"/>
        <v>34.135203800000006</v>
      </c>
      <c r="P20" s="34">
        <f t="shared" si="2"/>
        <v>0</v>
      </c>
      <c r="Q20" s="31" t="s">
        <v>45</v>
      </c>
      <c r="R20" s="31" t="s">
        <v>45</v>
      </c>
      <c r="S20" s="31" t="s">
        <v>45</v>
      </c>
      <c r="T20" s="31" t="s">
        <v>45</v>
      </c>
      <c r="U20" s="31" t="s">
        <v>45</v>
      </c>
      <c r="V20" s="34">
        <f t="shared" si="2"/>
        <v>0</v>
      </c>
      <c r="W20" s="34">
        <f t="shared" si="2"/>
        <v>0</v>
      </c>
      <c r="X20" s="34">
        <f t="shared" si="2"/>
        <v>0</v>
      </c>
      <c r="Y20" s="34">
        <f t="shared" si="2"/>
        <v>0</v>
      </c>
      <c r="Z20" s="31" t="s">
        <v>45</v>
      </c>
      <c r="AA20" s="31" t="s">
        <v>45</v>
      </c>
      <c r="AB20" s="34">
        <f t="shared" si="2"/>
        <v>0</v>
      </c>
      <c r="AC20" s="31" t="s">
        <v>45</v>
      </c>
      <c r="AD20" s="34">
        <f t="shared" si="2"/>
        <v>13.671559999999999</v>
      </c>
      <c r="AE20" s="31" t="s">
        <v>45</v>
      </c>
      <c r="AF20" s="34">
        <f t="shared" si="2"/>
        <v>15.42056</v>
      </c>
      <c r="AG20" s="31" t="s">
        <v>45</v>
      </c>
      <c r="AH20" s="34">
        <f t="shared" si="2"/>
        <v>15.710760000000001</v>
      </c>
      <c r="AI20" s="31" t="s">
        <v>45</v>
      </c>
      <c r="AJ20" s="34">
        <f t="shared" si="2"/>
        <v>17.637159999999998</v>
      </c>
      <c r="AK20" s="31" t="s">
        <v>45</v>
      </c>
      <c r="AL20" s="34">
        <f t="shared" si="2"/>
        <v>13.35876</v>
      </c>
      <c r="AM20" s="31" t="s">
        <v>45</v>
      </c>
      <c r="AN20" s="34">
        <f t="shared" si="2"/>
        <v>65.622500000000002</v>
      </c>
      <c r="AO20" s="31" t="s">
        <v>45</v>
      </c>
      <c r="AP20" s="31"/>
    </row>
    <row r="21" spans="1:42" s="35" customFormat="1" ht="52.5" customHeight="1" x14ac:dyDescent="0.25">
      <c r="A21" s="33">
        <v>3</v>
      </c>
      <c r="B21" s="28" t="s">
        <v>50</v>
      </c>
      <c r="C21" s="29" t="s">
        <v>51</v>
      </c>
      <c r="D21" s="30" t="s">
        <v>44</v>
      </c>
      <c r="E21" s="31" t="s">
        <v>45</v>
      </c>
      <c r="F21" s="31" t="s">
        <v>45</v>
      </c>
      <c r="G21" s="31" t="s">
        <v>45</v>
      </c>
      <c r="H21" s="31" t="s">
        <v>45</v>
      </c>
      <c r="I21" s="34">
        <f>I82</f>
        <v>0</v>
      </c>
      <c r="J21" s="31" t="s">
        <v>45</v>
      </c>
      <c r="K21" s="34">
        <f t="shared" ref="J21:AO21" si="3">K82</f>
        <v>0</v>
      </c>
      <c r="L21" s="34">
        <f t="shared" si="3"/>
        <v>0</v>
      </c>
      <c r="M21" s="34">
        <f t="shared" si="3"/>
        <v>0</v>
      </c>
      <c r="N21" s="34">
        <f t="shared" si="3"/>
        <v>0</v>
      </c>
      <c r="O21" s="34">
        <f t="shared" si="3"/>
        <v>0</v>
      </c>
      <c r="P21" s="34">
        <f t="shared" si="3"/>
        <v>0</v>
      </c>
      <c r="Q21" s="31" t="s">
        <v>45</v>
      </c>
      <c r="R21" s="31" t="s">
        <v>45</v>
      </c>
      <c r="S21" s="31" t="s">
        <v>45</v>
      </c>
      <c r="T21" s="31" t="s">
        <v>45</v>
      </c>
      <c r="U21" s="31" t="s">
        <v>45</v>
      </c>
      <c r="V21" s="34">
        <f t="shared" si="3"/>
        <v>0</v>
      </c>
      <c r="W21" s="34">
        <f t="shared" si="3"/>
        <v>0</v>
      </c>
      <c r="X21" s="34">
        <f t="shared" si="3"/>
        <v>0</v>
      </c>
      <c r="Y21" s="34">
        <f t="shared" si="3"/>
        <v>0</v>
      </c>
      <c r="Z21" s="31" t="s">
        <v>45</v>
      </c>
      <c r="AA21" s="31" t="s">
        <v>45</v>
      </c>
      <c r="AB21" s="34">
        <f t="shared" si="3"/>
        <v>0</v>
      </c>
      <c r="AC21" s="31" t="s">
        <v>45</v>
      </c>
      <c r="AD21" s="34">
        <f t="shared" si="3"/>
        <v>0</v>
      </c>
      <c r="AE21" s="31" t="s">
        <v>45</v>
      </c>
      <c r="AF21" s="34">
        <f t="shared" si="3"/>
        <v>0</v>
      </c>
      <c r="AG21" s="31" t="s">
        <v>45</v>
      </c>
      <c r="AH21" s="34">
        <f t="shared" si="3"/>
        <v>0</v>
      </c>
      <c r="AI21" s="31" t="s">
        <v>45</v>
      </c>
      <c r="AJ21" s="34">
        <f t="shared" si="3"/>
        <v>0</v>
      </c>
      <c r="AK21" s="31" t="s">
        <v>45</v>
      </c>
      <c r="AL21" s="34">
        <f t="shared" si="3"/>
        <v>0</v>
      </c>
      <c r="AM21" s="31" t="s">
        <v>45</v>
      </c>
      <c r="AN21" s="34">
        <f t="shared" si="3"/>
        <v>0</v>
      </c>
      <c r="AO21" s="31" t="s">
        <v>45</v>
      </c>
      <c r="AP21" s="31"/>
    </row>
    <row r="22" spans="1:42" s="35" customFormat="1" ht="42.75" customHeight="1" x14ac:dyDescent="0.25">
      <c r="A22" s="33">
        <v>4</v>
      </c>
      <c r="B22" s="28" t="s">
        <v>52</v>
      </c>
      <c r="C22" s="29" t="s">
        <v>53</v>
      </c>
      <c r="D22" s="30" t="s">
        <v>44</v>
      </c>
      <c r="E22" s="31" t="s">
        <v>45</v>
      </c>
      <c r="F22" s="31" t="s">
        <v>45</v>
      </c>
      <c r="G22" s="31" t="s">
        <v>45</v>
      </c>
      <c r="H22" s="31" t="s">
        <v>45</v>
      </c>
      <c r="I22" s="34">
        <f>I85</f>
        <v>0</v>
      </c>
      <c r="J22" s="31" t="s">
        <v>45</v>
      </c>
      <c r="K22" s="34">
        <f t="shared" ref="J22:AO22" si="4">K85</f>
        <v>0</v>
      </c>
      <c r="L22" s="34">
        <f t="shared" si="4"/>
        <v>0</v>
      </c>
      <c r="M22" s="34">
        <f t="shared" si="4"/>
        <v>0</v>
      </c>
      <c r="N22" s="34">
        <f t="shared" si="4"/>
        <v>0</v>
      </c>
      <c r="O22" s="34">
        <f t="shared" si="4"/>
        <v>0</v>
      </c>
      <c r="P22" s="34">
        <f t="shared" si="4"/>
        <v>0</v>
      </c>
      <c r="Q22" s="31" t="s">
        <v>45</v>
      </c>
      <c r="R22" s="31" t="s">
        <v>45</v>
      </c>
      <c r="S22" s="31" t="s">
        <v>45</v>
      </c>
      <c r="T22" s="31" t="s">
        <v>45</v>
      </c>
      <c r="U22" s="31" t="s">
        <v>45</v>
      </c>
      <c r="V22" s="34">
        <f t="shared" si="4"/>
        <v>0</v>
      </c>
      <c r="W22" s="34">
        <f t="shared" si="4"/>
        <v>0</v>
      </c>
      <c r="X22" s="34">
        <f t="shared" si="4"/>
        <v>0</v>
      </c>
      <c r="Y22" s="34">
        <f t="shared" si="4"/>
        <v>0</v>
      </c>
      <c r="Z22" s="31" t="s">
        <v>45</v>
      </c>
      <c r="AA22" s="31" t="s">
        <v>45</v>
      </c>
      <c r="AB22" s="34">
        <f t="shared" si="4"/>
        <v>0</v>
      </c>
      <c r="AC22" s="31" t="s">
        <v>45</v>
      </c>
      <c r="AD22" s="34">
        <f t="shared" si="4"/>
        <v>0</v>
      </c>
      <c r="AE22" s="31" t="s">
        <v>45</v>
      </c>
      <c r="AF22" s="34">
        <f t="shared" si="4"/>
        <v>0</v>
      </c>
      <c r="AG22" s="31" t="s">
        <v>45</v>
      </c>
      <c r="AH22" s="34">
        <f t="shared" si="4"/>
        <v>0</v>
      </c>
      <c r="AI22" s="31" t="s">
        <v>45</v>
      </c>
      <c r="AJ22" s="34">
        <f t="shared" si="4"/>
        <v>0</v>
      </c>
      <c r="AK22" s="31" t="s">
        <v>45</v>
      </c>
      <c r="AL22" s="34">
        <f t="shared" si="4"/>
        <v>0</v>
      </c>
      <c r="AM22" s="31" t="s">
        <v>45</v>
      </c>
      <c r="AN22" s="34">
        <f t="shared" si="4"/>
        <v>0</v>
      </c>
      <c r="AO22" s="31" t="s">
        <v>45</v>
      </c>
      <c r="AP22" s="31"/>
    </row>
    <row r="23" spans="1:42" s="35" customFormat="1" ht="42.75" customHeight="1" x14ac:dyDescent="0.25">
      <c r="A23" s="33">
        <v>5</v>
      </c>
      <c r="B23" s="28" t="s">
        <v>54</v>
      </c>
      <c r="C23" s="29" t="s">
        <v>55</v>
      </c>
      <c r="D23" s="30" t="s">
        <v>44</v>
      </c>
      <c r="E23" s="31" t="s">
        <v>45</v>
      </c>
      <c r="F23" s="31" t="s">
        <v>45</v>
      </c>
      <c r="G23" s="31" t="s">
        <v>45</v>
      </c>
      <c r="H23" s="31" t="s">
        <v>45</v>
      </c>
      <c r="I23" s="34">
        <f>I86</f>
        <v>0</v>
      </c>
      <c r="J23" s="31" t="s">
        <v>45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1" t="s">
        <v>45</v>
      </c>
      <c r="R23" s="31" t="s">
        <v>45</v>
      </c>
      <c r="S23" s="31" t="s">
        <v>45</v>
      </c>
      <c r="T23" s="31" t="s">
        <v>45</v>
      </c>
      <c r="U23" s="31" t="s">
        <v>45</v>
      </c>
      <c r="V23" s="34">
        <v>0</v>
      </c>
      <c r="W23" s="34">
        <v>0</v>
      </c>
      <c r="X23" s="34">
        <v>0</v>
      </c>
      <c r="Y23" s="34">
        <v>0</v>
      </c>
      <c r="Z23" s="31" t="s">
        <v>45</v>
      </c>
      <c r="AA23" s="31" t="s">
        <v>45</v>
      </c>
      <c r="AB23" s="34">
        <v>0</v>
      </c>
      <c r="AC23" s="31" t="s">
        <v>45</v>
      </c>
      <c r="AD23" s="34">
        <v>0</v>
      </c>
      <c r="AE23" s="31" t="s">
        <v>45</v>
      </c>
      <c r="AF23" s="34">
        <v>0</v>
      </c>
      <c r="AG23" s="31" t="s">
        <v>45</v>
      </c>
      <c r="AH23" s="34">
        <v>0</v>
      </c>
      <c r="AI23" s="31" t="s">
        <v>45</v>
      </c>
      <c r="AJ23" s="34">
        <v>0</v>
      </c>
      <c r="AK23" s="31" t="s">
        <v>45</v>
      </c>
      <c r="AL23" s="34">
        <v>0</v>
      </c>
      <c r="AM23" s="31" t="s">
        <v>45</v>
      </c>
      <c r="AN23" s="34">
        <v>0</v>
      </c>
      <c r="AO23" s="31" t="s">
        <v>45</v>
      </c>
      <c r="AP23" s="31"/>
    </row>
    <row r="24" spans="1:42" s="35" customFormat="1" ht="42.75" customHeight="1" x14ac:dyDescent="0.25">
      <c r="A24" s="33">
        <v>6</v>
      </c>
      <c r="B24" s="28" t="s">
        <v>56</v>
      </c>
      <c r="C24" s="29" t="s">
        <v>57</v>
      </c>
      <c r="D24" s="30" t="s">
        <v>44</v>
      </c>
      <c r="E24" s="31" t="s">
        <v>45</v>
      </c>
      <c r="F24" s="31" t="s">
        <v>45</v>
      </c>
      <c r="G24" s="31" t="s">
        <v>45</v>
      </c>
      <c r="H24" s="31" t="s">
        <v>45</v>
      </c>
      <c r="I24" s="34">
        <f>I87</f>
        <v>5.99</v>
      </c>
      <c r="J24" s="31" t="s">
        <v>45</v>
      </c>
      <c r="K24" s="34">
        <f t="shared" ref="J24:AO24" si="5">K87</f>
        <v>0</v>
      </c>
      <c r="L24" s="34">
        <f t="shared" si="5"/>
        <v>5.99</v>
      </c>
      <c r="M24" s="34">
        <f t="shared" si="5"/>
        <v>0</v>
      </c>
      <c r="N24" s="34">
        <f t="shared" si="5"/>
        <v>5.99</v>
      </c>
      <c r="O24" s="34">
        <f t="shared" si="5"/>
        <v>0</v>
      </c>
      <c r="P24" s="34">
        <f t="shared" si="5"/>
        <v>0</v>
      </c>
      <c r="Q24" s="31" t="s">
        <v>45</v>
      </c>
      <c r="R24" s="31" t="s">
        <v>45</v>
      </c>
      <c r="S24" s="31" t="s">
        <v>45</v>
      </c>
      <c r="T24" s="31" t="s">
        <v>45</v>
      </c>
      <c r="U24" s="31" t="s">
        <v>45</v>
      </c>
      <c r="V24" s="34">
        <f t="shared" si="5"/>
        <v>0</v>
      </c>
      <c r="W24" s="34">
        <f t="shared" si="5"/>
        <v>0</v>
      </c>
      <c r="X24" s="34">
        <f t="shared" si="5"/>
        <v>0</v>
      </c>
      <c r="Y24" s="34">
        <f t="shared" si="5"/>
        <v>0</v>
      </c>
      <c r="Z24" s="31" t="s">
        <v>45</v>
      </c>
      <c r="AA24" s="31" t="s">
        <v>45</v>
      </c>
      <c r="AB24" s="34">
        <f t="shared" si="5"/>
        <v>0</v>
      </c>
      <c r="AC24" s="31" t="s">
        <v>45</v>
      </c>
      <c r="AD24" s="34">
        <f t="shared" si="5"/>
        <v>0</v>
      </c>
      <c r="AE24" s="31" t="s">
        <v>45</v>
      </c>
      <c r="AF24" s="34">
        <f t="shared" si="5"/>
        <v>1.06</v>
      </c>
      <c r="AG24" s="31" t="s">
        <v>45</v>
      </c>
      <c r="AH24" s="34">
        <f t="shared" si="5"/>
        <v>2.06</v>
      </c>
      <c r="AI24" s="31" t="s">
        <v>45</v>
      </c>
      <c r="AJ24" s="34">
        <f t="shared" si="5"/>
        <v>2.56</v>
      </c>
      <c r="AK24" s="31" t="s">
        <v>45</v>
      </c>
      <c r="AL24" s="34">
        <f t="shared" si="5"/>
        <v>1.5</v>
      </c>
      <c r="AM24" s="31" t="s">
        <v>45</v>
      </c>
      <c r="AN24" s="34">
        <f t="shared" si="5"/>
        <v>5.99</v>
      </c>
      <c r="AO24" s="31" t="s">
        <v>45</v>
      </c>
      <c r="AP24" s="31"/>
    </row>
    <row r="25" spans="1:42" s="43" customFormat="1" x14ac:dyDescent="0.25">
      <c r="A25" s="36"/>
      <c r="B25" s="37" t="s">
        <v>58</v>
      </c>
      <c r="C25" s="38" t="s">
        <v>141</v>
      </c>
      <c r="D25" s="39" t="s">
        <v>44</v>
      </c>
      <c r="E25" s="40"/>
      <c r="F25" s="40"/>
      <c r="G25" s="40"/>
      <c r="H25" s="40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2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</row>
    <row r="26" spans="1:42" s="60" customFormat="1" x14ac:dyDescent="0.25">
      <c r="A26" s="56">
        <v>1</v>
      </c>
      <c r="B26" s="57" t="s">
        <v>59</v>
      </c>
      <c r="C26" s="58" t="s">
        <v>60</v>
      </c>
      <c r="D26" s="59" t="s">
        <v>44</v>
      </c>
      <c r="E26" s="59" t="s">
        <v>45</v>
      </c>
      <c r="F26" s="59" t="s">
        <v>45</v>
      </c>
      <c r="G26" s="59" t="s">
        <v>45</v>
      </c>
      <c r="H26" s="59" t="s">
        <v>45</v>
      </c>
      <c r="I26" s="59">
        <f>SUM(I27:I43)</f>
        <v>9.1126699999999996</v>
      </c>
      <c r="J26" s="59" t="s">
        <v>45</v>
      </c>
      <c r="K26" s="59">
        <f t="shared" ref="J26:AO26" si="6">SUM(K27:K43)</f>
        <v>0</v>
      </c>
      <c r="L26" s="59">
        <f t="shared" si="6"/>
        <v>9.1126699999999996</v>
      </c>
      <c r="M26" s="59">
        <f t="shared" si="6"/>
        <v>0.69053200000000003</v>
      </c>
      <c r="N26" s="59">
        <f t="shared" si="6"/>
        <v>1.920814</v>
      </c>
      <c r="O26" s="59">
        <f t="shared" si="6"/>
        <v>5.9831959999999995</v>
      </c>
      <c r="P26" s="59">
        <f t="shared" si="6"/>
        <v>0</v>
      </c>
      <c r="Q26" s="59" t="s">
        <v>45</v>
      </c>
      <c r="R26" s="59" t="s">
        <v>45</v>
      </c>
      <c r="S26" s="59" t="s">
        <v>45</v>
      </c>
      <c r="T26" s="59" t="s">
        <v>45</v>
      </c>
      <c r="U26" s="59" t="s">
        <v>45</v>
      </c>
      <c r="V26" s="59">
        <f t="shared" si="6"/>
        <v>0</v>
      </c>
      <c r="W26" s="59">
        <f t="shared" si="6"/>
        <v>0</v>
      </c>
      <c r="X26" s="59">
        <f t="shared" si="6"/>
        <v>0</v>
      </c>
      <c r="Y26" s="59">
        <f t="shared" si="6"/>
        <v>0</v>
      </c>
      <c r="Z26" s="59" t="s">
        <v>45</v>
      </c>
      <c r="AA26" s="59" t="s">
        <v>45</v>
      </c>
      <c r="AB26" s="59">
        <f t="shared" si="6"/>
        <v>0</v>
      </c>
      <c r="AC26" s="59" t="s">
        <v>45</v>
      </c>
      <c r="AD26" s="59">
        <f t="shared" si="6"/>
        <v>3.0375562999999999</v>
      </c>
      <c r="AE26" s="59" t="s">
        <v>45</v>
      </c>
      <c r="AF26" s="59">
        <f t="shared" si="6"/>
        <v>3.0375562999999999</v>
      </c>
      <c r="AG26" s="59" t="s">
        <v>45</v>
      </c>
      <c r="AH26" s="59">
        <f t="shared" si="6"/>
        <v>3.0375562999999999</v>
      </c>
      <c r="AI26" s="59" t="s">
        <v>45</v>
      </c>
      <c r="AJ26" s="59">
        <f t="shared" si="6"/>
        <v>0</v>
      </c>
      <c r="AK26" s="59" t="s">
        <v>45</v>
      </c>
      <c r="AL26" s="59">
        <f t="shared" si="6"/>
        <v>0</v>
      </c>
      <c r="AM26" s="59" t="s">
        <v>45</v>
      </c>
      <c r="AN26" s="59">
        <f t="shared" si="6"/>
        <v>9.1126699999999996</v>
      </c>
      <c r="AO26" s="59" t="s">
        <v>45</v>
      </c>
      <c r="AP26" s="59"/>
    </row>
    <row r="27" spans="1:42" s="50" customFormat="1" ht="31.5" x14ac:dyDescent="0.25">
      <c r="A27" s="45"/>
      <c r="B27" s="55" t="s">
        <v>61</v>
      </c>
      <c r="C27" s="55" t="s">
        <v>62</v>
      </c>
      <c r="D27" s="48" t="s">
        <v>44</v>
      </c>
      <c r="E27" s="48" t="s">
        <v>45</v>
      </c>
      <c r="F27" s="48" t="s">
        <v>45</v>
      </c>
      <c r="G27" s="48" t="s">
        <v>45</v>
      </c>
      <c r="H27" s="48" t="s">
        <v>45</v>
      </c>
      <c r="I27" s="48">
        <v>0</v>
      </c>
      <c r="J27" s="48" t="s">
        <v>45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 t="s">
        <v>45</v>
      </c>
      <c r="R27" s="48" t="s">
        <v>45</v>
      </c>
      <c r="S27" s="48" t="s">
        <v>45</v>
      </c>
      <c r="T27" s="48" t="s">
        <v>45</v>
      </c>
      <c r="U27" s="48" t="s">
        <v>45</v>
      </c>
      <c r="V27" s="48">
        <v>0</v>
      </c>
      <c r="W27" s="48">
        <v>0</v>
      </c>
      <c r="X27" s="48">
        <v>0</v>
      </c>
      <c r="Y27" s="48">
        <v>0</v>
      </c>
      <c r="Z27" s="48" t="s">
        <v>45</v>
      </c>
      <c r="AA27" s="48" t="s">
        <v>45</v>
      </c>
      <c r="AB27" s="48">
        <v>0</v>
      </c>
      <c r="AC27" s="48" t="s">
        <v>45</v>
      </c>
      <c r="AD27" s="48">
        <v>0</v>
      </c>
      <c r="AE27" s="48" t="s">
        <v>45</v>
      </c>
      <c r="AF27" s="48">
        <v>0</v>
      </c>
      <c r="AG27" s="48" t="s">
        <v>45</v>
      </c>
      <c r="AH27" s="48">
        <v>0</v>
      </c>
      <c r="AI27" s="48" t="s">
        <v>45</v>
      </c>
      <c r="AJ27" s="48">
        <v>0</v>
      </c>
      <c r="AK27" s="48" t="s">
        <v>45</v>
      </c>
      <c r="AL27" s="48">
        <v>0</v>
      </c>
      <c r="AM27" s="48" t="s">
        <v>45</v>
      </c>
      <c r="AN27" s="48">
        <v>0</v>
      </c>
      <c r="AO27" s="48" t="s">
        <v>45</v>
      </c>
      <c r="AP27" s="48"/>
    </row>
    <row r="28" spans="1:42" s="50" customFormat="1" ht="47.25" x14ac:dyDescent="0.25">
      <c r="A28" s="45"/>
      <c r="B28" s="55" t="s">
        <v>63</v>
      </c>
      <c r="C28" s="55" t="s">
        <v>64</v>
      </c>
      <c r="D28" s="48" t="s">
        <v>44</v>
      </c>
      <c r="E28" s="48" t="s">
        <v>45</v>
      </c>
      <c r="F28" s="49" t="s">
        <v>45</v>
      </c>
      <c r="G28" s="49" t="s">
        <v>45</v>
      </c>
      <c r="H28" s="49" t="s">
        <v>45</v>
      </c>
      <c r="I28" s="48">
        <v>0</v>
      </c>
      <c r="J28" s="48" t="s">
        <v>45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 t="s">
        <v>45</v>
      </c>
      <c r="R28" s="48" t="s">
        <v>45</v>
      </c>
      <c r="S28" s="48" t="s">
        <v>45</v>
      </c>
      <c r="T28" s="48" t="s">
        <v>45</v>
      </c>
      <c r="U28" s="48" t="s">
        <v>45</v>
      </c>
      <c r="V28" s="48">
        <v>0</v>
      </c>
      <c r="W28" s="48">
        <v>0</v>
      </c>
      <c r="X28" s="48">
        <v>0</v>
      </c>
      <c r="Y28" s="48">
        <v>0</v>
      </c>
      <c r="Z28" s="48" t="s">
        <v>45</v>
      </c>
      <c r="AA28" s="48" t="s">
        <v>45</v>
      </c>
      <c r="AB28" s="48">
        <v>0</v>
      </c>
      <c r="AC28" s="48" t="s">
        <v>45</v>
      </c>
      <c r="AD28" s="48">
        <v>0</v>
      </c>
      <c r="AE28" s="48" t="s">
        <v>45</v>
      </c>
      <c r="AF28" s="48">
        <v>0</v>
      </c>
      <c r="AG28" s="48" t="s">
        <v>45</v>
      </c>
      <c r="AH28" s="48">
        <v>0</v>
      </c>
      <c r="AI28" s="48" t="s">
        <v>45</v>
      </c>
      <c r="AJ28" s="48">
        <v>0</v>
      </c>
      <c r="AK28" s="48" t="s">
        <v>45</v>
      </c>
      <c r="AL28" s="48">
        <v>0</v>
      </c>
      <c r="AM28" s="48" t="s">
        <v>45</v>
      </c>
      <c r="AN28" s="48">
        <v>0</v>
      </c>
      <c r="AO28" s="48" t="s">
        <v>45</v>
      </c>
      <c r="AP28" s="48"/>
    </row>
    <row r="29" spans="1:42" s="50" customFormat="1" ht="31.5" x14ac:dyDescent="0.25">
      <c r="A29" s="45"/>
      <c r="B29" s="55" t="s">
        <v>66</v>
      </c>
      <c r="C29" s="55" t="s">
        <v>67</v>
      </c>
      <c r="D29" s="48" t="s">
        <v>44</v>
      </c>
      <c r="E29" s="48" t="s">
        <v>45</v>
      </c>
      <c r="F29" s="49" t="s">
        <v>45</v>
      </c>
      <c r="G29" s="49" t="s">
        <v>45</v>
      </c>
      <c r="H29" s="49" t="s">
        <v>45</v>
      </c>
      <c r="I29" s="48">
        <v>0</v>
      </c>
      <c r="J29" s="48" t="s">
        <v>45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 t="s">
        <v>45</v>
      </c>
      <c r="R29" s="48" t="s">
        <v>45</v>
      </c>
      <c r="S29" s="48" t="s">
        <v>45</v>
      </c>
      <c r="T29" s="48" t="s">
        <v>45</v>
      </c>
      <c r="U29" s="48" t="s">
        <v>45</v>
      </c>
      <c r="V29" s="48">
        <v>0</v>
      </c>
      <c r="W29" s="48">
        <v>0</v>
      </c>
      <c r="X29" s="48">
        <v>0</v>
      </c>
      <c r="Y29" s="48">
        <v>0</v>
      </c>
      <c r="Z29" s="48" t="s">
        <v>45</v>
      </c>
      <c r="AA29" s="48" t="s">
        <v>45</v>
      </c>
      <c r="AB29" s="48">
        <v>0</v>
      </c>
      <c r="AC29" s="48" t="s">
        <v>45</v>
      </c>
      <c r="AD29" s="48">
        <v>0</v>
      </c>
      <c r="AE29" s="48" t="s">
        <v>45</v>
      </c>
      <c r="AF29" s="48">
        <v>0</v>
      </c>
      <c r="AG29" s="48" t="s">
        <v>45</v>
      </c>
      <c r="AH29" s="48">
        <v>0</v>
      </c>
      <c r="AI29" s="48" t="s">
        <v>45</v>
      </c>
      <c r="AJ29" s="48">
        <v>0</v>
      </c>
      <c r="AK29" s="48" t="s">
        <v>45</v>
      </c>
      <c r="AL29" s="48">
        <v>0</v>
      </c>
      <c r="AM29" s="48" t="s">
        <v>45</v>
      </c>
      <c r="AN29" s="48">
        <v>0</v>
      </c>
      <c r="AO29" s="48" t="s">
        <v>45</v>
      </c>
      <c r="AP29" s="48"/>
    </row>
    <row r="30" spans="1:42" s="50" customFormat="1" ht="47.25" x14ac:dyDescent="0.25">
      <c r="A30" s="45"/>
      <c r="B30" s="55" t="s">
        <v>68</v>
      </c>
      <c r="C30" s="55" t="s">
        <v>69</v>
      </c>
      <c r="D30" s="48" t="s">
        <v>44</v>
      </c>
      <c r="E30" s="48" t="s">
        <v>45</v>
      </c>
      <c r="F30" s="49" t="s">
        <v>45</v>
      </c>
      <c r="G30" s="49" t="s">
        <v>45</v>
      </c>
      <c r="H30" s="49" t="s">
        <v>45</v>
      </c>
      <c r="I30" s="48">
        <v>0</v>
      </c>
      <c r="J30" s="48" t="s">
        <v>45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 t="s">
        <v>45</v>
      </c>
      <c r="R30" s="48" t="s">
        <v>45</v>
      </c>
      <c r="S30" s="48" t="s">
        <v>45</v>
      </c>
      <c r="T30" s="48" t="s">
        <v>45</v>
      </c>
      <c r="U30" s="48" t="s">
        <v>45</v>
      </c>
      <c r="V30" s="48">
        <v>0</v>
      </c>
      <c r="W30" s="48">
        <v>0</v>
      </c>
      <c r="X30" s="48">
        <v>0</v>
      </c>
      <c r="Y30" s="48">
        <v>0</v>
      </c>
      <c r="Z30" s="48" t="s">
        <v>45</v>
      </c>
      <c r="AA30" s="48" t="s">
        <v>45</v>
      </c>
      <c r="AB30" s="48">
        <v>0</v>
      </c>
      <c r="AC30" s="48" t="s">
        <v>45</v>
      </c>
      <c r="AD30" s="48">
        <v>0</v>
      </c>
      <c r="AE30" s="48" t="s">
        <v>45</v>
      </c>
      <c r="AF30" s="48">
        <v>0</v>
      </c>
      <c r="AG30" s="48" t="s">
        <v>45</v>
      </c>
      <c r="AH30" s="48">
        <v>0</v>
      </c>
      <c r="AI30" s="48" t="s">
        <v>45</v>
      </c>
      <c r="AJ30" s="48">
        <v>0</v>
      </c>
      <c r="AK30" s="48" t="s">
        <v>45</v>
      </c>
      <c r="AL30" s="48">
        <v>0</v>
      </c>
      <c r="AM30" s="48" t="s">
        <v>45</v>
      </c>
      <c r="AN30" s="48">
        <v>0</v>
      </c>
      <c r="AO30" s="48" t="s">
        <v>45</v>
      </c>
      <c r="AP30" s="48"/>
    </row>
    <row r="31" spans="1:42" s="50" customFormat="1" ht="31.5" x14ac:dyDescent="0.25">
      <c r="A31" s="45"/>
      <c r="B31" s="55" t="s">
        <v>70</v>
      </c>
      <c r="C31" s="55" t="s">
        <v>71</v>
      </c>
      <c r="D31" s="48" t="s">
        <v>44</v>
      </c>
      <c r="E31" s="48" t="s">
        <v>45</v>
      </c>
      <c r="F31" s="49" t="s">
        <v>45</v>
      </c>
      <c r="G31" s="49" t="s">
        <v>45</v>
      </c>
      <c r="H31" s="49" t="s">
        <v>45</v>
      </c>
      <c r="I31" s="48">
        <v>0</v>
      </c>
      <c r="J31" s="48" t="s">
        <v>45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 t="s">
        <v>45</v>
      </c>
      <c r="R31" s="48" t="s">
        <v>45</v>
      </c>
      <c r="S31" s="48" t="s">
        <v>45</v>
      </c>
      <c r="T31" s="48" t="s">
        <v>45</v>
      </c>
      <c r="U31" s="48" t="s">
        <v>45</v>
      </c>
      <c r="V31" s="48">
        <v>0</v>
      </c>
      <c r="W31" s="48">
        <v>0</v>
      </c>
      <c r="X31" s="48">
        <v>0</v>
      </c>
      <c r="Y31" s="48">
        <v>0</v>
      </c>
      <c r="Z31" s="48" t="s">
        <v>45</v>
      </c>
      <c r="AA31" s="48" t="s">
        <v>45</v>
      </c>
      <c r="AB31" s="48">
        <v>0</v>
      </c>
      <c r="AC31" s="48" t="s">
        <v>45</v>
      </c>
      <c r="AD31" s="48">
        <v>0</v>
      </c>
      <c r="AE31" s="48" t="s">
        <v>45</v>
      </c>
      <c r="AF31" s="48">
        <v>0</v>
      </c>
      <c r="AG31" s="48" t="s">
        <v>45</v>
      </c>
      <c r="AH31" s="48">
        <v>0</v>
      </c>
      <c r="AI31" s="48" t="s">
        <v>45</v>
      </c>
      <c r="AJ31" s="48">
        <v>0</v>
      </c>
      <c r="AK31" s="48" t="s">
        <v>45</v>
      </c>
      <c r="AL31" s="48">
        <v>0</v>
      </c>
      <c r="AM31" s="48" t="s">
        <v>45</v>
      </c>
      <c r="AN31" s="48">
        <v>0</v>
      </c>
      <c r="AO31" s="48" t="s">
        <v>45</v>
      </c>
      <c r="AP31" s="48"/>
    </row>
    <row r="32" spans="1:42" s="50" customFormat="1" ht="31.5" x14ac:dyDescent="0.25">
      <c r="A32" s="45"/>
      <c r="B32" s="55" t="s">
        <v>72</v>
      </c>
      <c r="C32" s="55" t="s">
        <v>73</v>
      </c>
      <c r="D32" s="48" t="s">
        <v>44</v>
      </c>
      <c r="E32" s="48" t="s">
        <v>45</v>
      </c>
      <c r="F32" s="49" t="s">
        <v>45</v>
      </c>
      <c r="G32" s="49" t="s">
        <v>45</v>
      </c>
      <c r="H32" s="49" t="s">
        <v>45</v>
      </c>
      <c r="I32" s="48">
        <v>0</v>
      </c>
      <c r="J32" s="48" t="s">
        <v>45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 t="s">
        <v>45</v>
      </c>
      <c r="R32" s="48" t="s">
        <v>45</v>
      </c>
      <c r="S32" s="48" t="s">
        <v>45</v>
      </c>
      <c r="T32" s="48" t="s">
        <v>45</v>
      </c>
      <c r="U32" s="48" t="s">
        <v>45</v>
      </c>
      <c r="V32" s="48">
        <v>0</v>
      </c>
      <c r="W32" s="48">
        <v>0</v>
      </c>
      <c r="X32" s="48">
        <v>0</v>
      </c>
      <c r="Y32" s="48">
        <v>0</v>
      </c>
      <c r="Z32" s="48" t="s">
        <v>45</v>
      </c>
      <c r="AA32" s="48" t="s">
        <v>45</v>
      </c>
      <c r="AB32" s="48">
        <v>0</v>
      </c>
      <c r="AC32" s="48" t="s">
        <v>45</v>
      </c>
      <c r="AD32" s="48">
        <v>0</v>
      </c>
      <c r="AE32" s="48" t="s">
        <v>45</v>
      </c>
      <c r="AF32" s="48">
        <v>0</v>
      </c>
      <c r="AG32" s="48" t="s">
        <v>45</v>
      </c>
      <c r="AH32" s="48">
        <v>0</v>
      </c>
      <c r="AI32" s="48" t="s">
        <v>45</v>
      </c>
      <c r="AJ32" s="48">
        <v>0</v>
      </c>
      <c r="AK32" s="48" t="s">
        <v>45</v>
      </c>
      <c r="AL32" s="48">
        <v>0</v>
      </c>
      <c r="AM32" s="48" t="s">
        <v>45</v>
      </c>
      <c r="AN32" s="48">
        <v>0</v>
      </c>
      <c r="AO32" s="48" t="s">
        <v>45</v>
      </c>
      <c r="AP32" s="48"/>
    </row>
    <row r="33" spans="1:42" s="50" customFormat="1" ht="31.5" x14ac:dyDescent="0.25">
      <c r="A33" s="45"/>
      <c r="B33" s="55" t="s">
        <v>74</v>
      </c>
      <c r="C33" s="55" t="s">
        <v>75</v>
      </c>
      <c r="D33" s="48" t="s">
        <v>44</v>
      </c>
      <c r="E33" s="48" t="s">
        <v>45</v>
      </c>
      <c r="F33" s="49" t="s">
        <v>45</v>
      </c>
      <c r="G33" s="49" t="s">
        <v>45</v>
      </c>
      <c r="H33" s="49" t="s">
        <v>45</v>
      </c>
      <c r="I33" s="48">
        <v>0</v>
      </c>
      <c r="J33" s="48" t="s">
        <v>45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 t="s">
        <v>45</v>
      </c>
      <c r="R33" s="48" t="s">
        <v>45</v>
      </c>
      <c r="S33" s="48" t="s">
        <v>45</v>
      </c>
      <c r="T33" s="48" t="s">
        <v>45</v>
      </c>
      <c r="U33" s="48" t="s">
        <v>45</v>
      </c>
      <c r="V33" s="48">
        <v>0</v>
      </c>
      <c r="W33" s="48">
        <v>0</v>
      </c>
      <c r="X33" s="48">
        <v>0</v>
      </c>
      <c r="Y33" s="48">
        <v>0</v>
      </c>
      <c r="Z33" s="48" t="s">
        <v>45</v>
      </c>
      <c r="AA33" s="48" t="s">
        <v>45</v>
      </c>
      <c r="AB33" s="48">
        <v>0</v>
      </c>
      <c r="AC33" s="48" t="s">
        <v>45</v>
      </c>
      <c r="AD33" s="48">
        <v>0</v>
      </c>
      <c r="AE33" s="48" t="s">
        <v>45</v>
      </c>
      <c r="AF33" s="48">
        <v>0</v>
      </c>
      <c r="AG33" s="48" t="s">
        <v>45</v>
      </c>
      <c r="AH33" s="48">
        <v>0</v>
      </c>
      <c r="AI33" s="48" t="s">
        <v>45</v>
      </c>
      <c r="AJ33" s="48">
        <v>0</v>
      </c>
      <c r="AK33" s="48" t="s">
        <v>45</v>
      </c>
      <c r="AL33" s="48">
        <v>0</v>
      </c>
      <c r="AM33" s="48" t="s">
        <v>45</v>
      </c>
      <c r="AN33" s="48">
        <v>0</v>
      </c>
      <c r="AO33" s="48" t="s">
        <v>45</v>
      </c>
      <c r="AP33" s="48"/>
    </row>
    <row r="34" spans="1:42" s="50" customFormat="1" ht="78.75" x14ac:dyDescent="0.25">
      <c r="A34" s="45"/>
      <c r="B34" s="55" t="s">
        <v>74</v>
      </c>
      <c r="C34" s="55" t="s">
        <v>76</v>
      </c>
      <c r="D34" s="48" t="s">
        <v>44</v>
      </c>
      <c r="E34" s="48" t="s">
        <v>45</v>
      </c>
      <c r="F34" s="49" t="s">
        <v>45</v>
      </c>
      <c r="G34" s="49" t="s">
        <v>45</v>
      </c>
      <c r="H34" s="49" t="s">
        <v>45</v>
      </c>
      <c r="I34" s="48">
        <v>0</v>
      </c>
      <c r="J34" s="48" t="s">
        <v>45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 t="s">
        <v>45</v>
      </c>
      <c r="R34" s="48" t="s">
        <v>45</v>
      </c>
      <c r="S34" s="48" t="s">
        <v>45</v>
      </c>
      <c r="T34" s="48" t="s">
        <v>45</v>
      </c>
      <c r="U34" s="48" t="s">
        <v>45</v>
      </c>
      <c r="V34" s="48">
        <v>0</v>
      </c>
      <c r="W34" s="48">
        <v>0</v>
      </c>
      <c r="X34" s="48">
        <v>0</v>
      </c>
      <c r="Y34" s="48">
        <v>0</v>
      </c>
      <c r="Z34" s="48" t="s">
        <v>45</v>
      </c>
      <c r="AA34" s="48" t="s">
        <v>45</v>
      </c>
      <c r="AB34" s="48">
        <v>0</v>
      </c>
      <c r="AC34" s="48" t="s">
        <v>45</v>
      </c>
      <c r="AD34" s="48">
        <v>0</v>
      </c>
      <c r="AE34" s="48" t="s">
        <v>45</v>
      </c>
      <c r="AF34" s="48">
        <v>0</v>
      </c>
      <c r="AG34" s="48" t="s">
        <v>45</v>
      </c>
      <c r="AH34" s="48">
        <v>0</v>
      </c>
      <c r="AI34" s="48" t="s">
        <v>45</v>
      </c>
      <c r="AJ34" s="48">
        <v>0</v>
      </c>
      <c r="AK34" s="48" t="s">
        <v>45</v>
      </c>
      <c r="AL34" s="48">
        <v>0</v>
      </c>
      <c r="AM34" s="48" t="s">
        <v>45</v>
      </c>
      <c r="AN34" s="48">
        <v>0</v>
      </c>
      <c r="AO34" s="48" t="s">
        <v>45</v>
      </c>
      <c r="AP34" s="48"/>
    </row>
    <row r="35" spans="1:42" s="50" customFormat="1" ht="78.75" x14ac:dyDescent="0.25">
      <c r="A35" s="45"/>
      <c r="B35" s="55" t="s">
        <v>74</v>
      </c>
      <c r="C35" s="55" t="s">
        <v>77</v>
      </c>
      <c r="D35" s="48" t="s">
        <v>44</v>
      </c>
      <c r="E35" s="48" t="s">
        <v>45</v>
      </c>
      <c r="F35" s="49" t="s">
        <v>45</v>
      </c>
      <c r="G35" s="49" t="s">
        <v>45</v>
      </c>
      <c r="H35" s="49" t="s">
        <v>45</v>
      </c>
      <c r="I35" s="48">
        <v>0</v>
      </c>
      <c r="J35" s="48" t="s">
        <v>45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 t="s">
        <v>45</v>
      </c>
      <c r="R35" s="48" t="s">
        <v>45</v>
      </c>
      <c r="S35" s="48" t="s">
        <v>45</v>
      </c>
      <c r="T35" s="48" t="s">
        <v>45</v>
      </c>
      <c r="U35" s="48" t="s">
        <v>45</v>
      </c>
      <c r="V35" s="48">
        <v>0</v>
      </c>
      <c r="W35" s="48">
        <v>0</v>
      </c>
      <c r="X35" s="48">
        <v>0</v>
      </c>
      <c r="Y35" s="48">
        <v>0</v>
      </c>
      <c r="Z35" s="48" t="s">
        <v>45</v>
      </c>
      <c r="AA35" s="48" t="s">
        <v>45</v>
      </c>
      <c r="AB35" s="48">
        <v>0</v>
      </c>
      <c r="AC35" s="48" t="s">
        <v>45</v>
      </c>
      <c r="AD35" s="48">
        <v>0</v>
      </c>
      <c r="AE35" s="48" t="s">
        <v>45</v>
      </c>
      <c r="AF35" s="48">
        <v>0</v>
      </c>
      <c r="AG35" s="48" t="s">
        <v>45</v>
      </c>
      <c r="AH35" s="48">
        <v>0</v>
      </c>
      <c r="AI35" s="48" t="s">
        <v>45</v>
      </c>
      <c r="AJ35" s="48">
        <v>0</v>
      </c>
      <c r="AK35" s="48" t="s">
        <v>45</v>
      </c>
      <c r="AL35" s="48">
        <v>0</v>
      </c>
      <c r="AM35" s="48" t="s">
        <v>45</v>
      </c>
      <c r="AN35" s="48">
        <v>0</v>
      </c>
      <c r="AO35" s="48" t="s">
        <v>45</v>
      </c>
      <c r="AP35" s="48"/>
    </row>
    <row r="36" spans="1:42" s="50" customFormat="1" ht="78.75" x14ac:dyDescent="0.25">
      <c r="A36" s="45"/>
      <c r="B36" s="55" t="s">
        <v>74</v>
      </c>
      <c r="C36" s="55" t="s">
        <v>78</v>
      </c>
      <c r="D36" s="48" t="s">
        <v>44</v>
      </c>
      <c r="E36" s="48" t="s">
        <v>45</v>
      </c>
      <c r="F36" s="49" t="s">
        <v>45</v>
      </c>
      <c r="G36" s="49" t="s">
        <v>45</v>
      </c>
      <c r="H36" s="49" t="s">
        <v>45</v>
      </c>
      <c r="I36" s="48">
        <v>0</v>
      </c>
      <c r="J36" s="48" t="s">
        <v>45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 t="s">
        <v>45</v>
      </c>
      <c r="R36" s="48" t="s">
        <v>45</v>
      </c>
      <c r="S36" s="48" t="s">
        <v>45</v>
      </c>
      <c r="T36" s="48" t="s">
        <v>45</v>
      </c>
      <c r="U36" s="48" t="s">
        <v>45</v>
      </c>
      <c r="V36" s="48">
        <v>0</v>
      </c>
      <c r="W36" s="48">
        <v>0</v>
      </c>
      <c r="X36" s="48">
        <v>0</v>
      </c>
      <c r="Y36" s="48">
        <v>0</v>
      </c>
      <c r="Z36" s="48" t="s">
        <v>45</v>
      </c>
      <c r="AA36" s="48" t="s">
        <v>45</v>
      </c>
      <c r="AB36" s="48">
        <v>0</v>
      </c>
      <c r="AC36" s="48" t="s">
        <v>45</v>
      </c>
      <c r="AD36" s="48">
        <v>0</v>
      </c>
      <c r="AE36" s="48" t="s">
        <v>45</v>
      </c>
      <c r="AF36" s="48">
        <v>0</v>
      </c>
      <c r="AG36" s="48" t="s">
        <v>45</v>
      </c>
      <c r="AH36" s="48">
        <v>0</v>
      </c>
      <c r="AI36" s="48" t="s">
        <v>45</v>
      </c>
      <c r="AJ36" s="48">
        <v>0</v>
      </c>
      <c r="AK36" s="48" t="s">
        <v>45</v>
      </c>
      <c r="AL36" s="48">
        <v>0</v>
      </c>
      <c r="AM36" s="48" t="s">
        <v>45</v>
      </c>
      <c r="AN36" s="48">
        <v>0</v>
      </c>
      <c r="AO36" s="48" t="s">
        <v>45</v>
      </c>
      <c r="AP36" s="48"/>
    </row>
    <row r="37" spans="1:42" s="50" customFormat="1" ht="31.5" x14ac:dyDescent="0.25">
      <c r="A37" s="45"/>
      <c r="B37" s="55" t="s">
        <v>79</v>
      </c>
      <c r="C37" s="55" t="s">
        <v>75</v>
      </c>
      <c r="D37" s="48" t="s">
        <v>44</v>
      </c>
      <c r="E37" s="48" t="s">
        <v>45</v>
      </c>
      <c r="F37" s="49" t="s">
        <v>45</v>
      </c>
      <c r="G37" s="49" t="s">
        <v>45</v>
      </c>
      <c r="H37" s="49" t="s">
        <v>45</v>
      </c>
      <c r="I37" s="48">
        <v>0</v>
      </c>
      <c r="J37" s="48" t="s">
        <v>45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 t="s">
        <v>45</v>
      </c>
      <c r="R37" s="48" t="s">
        <v>45</v>
      </c>
      <c r="S37" s="48" t="s">
        <v>45</v>
      </c>
      <c r="T37" s="48" t="s">
        <v>45</v>
      </c>
      <c r="U37" s="48" t="s">
        <v>45</v>
      </c>
      <c r="V37" s="48">
        <v>0</v>
      </c>
      <c r="W37" s="48">
        <v>0</v>
      </c>
      <c r="X37" s="48">
        <v>0</v>
      </c>
      <c r="Y37" s="48">
        <v>0</v>
      </c>
      <c r="Z37" s="48" t="s">
        <v>45</v>
      </c>
      <c r="AA37" s="48" t="s">
        <v>45</v>
      </c>
      <c r="AB37" s="48">
        <v>0</v>
      </c>
      <c r="AC37" s="48" t="s">
        <v>45</v>
      </c>
      <c r="AD37" s="48">
        <v>0</v>
      </c>
      <c r="AE37" s="48" t="s">
        <v>45</v>
      </c>
      <c r="AF37" s="48">
        <v>0</v>
      </c>
      <c r="AG37" s="48" t="s">
        <v>45</v>
      </c>
      <c r="AH37" s="48">
        <v>0</v>
      </c>
      <c r="AI37" s="48" t="s">
        <v>45</v>
      </c>
      <c r="AJ37" s="48">
        <v>0</v>
      </c>
      <c r="AK37" s="48" t="s">
        <v>45</v>
      </c>
      <c r="AL37" s="48">
        <v>0</v>
      </c>
      <c r="AM37" s="48" t="s">
        <v>45</v>
      </c>
      <c r="AN37" s="48">
        <v>0</v>
      </c>
      <c r="AO37" s="48" t="s">
        <v>45</v>
      </c>
      <c r="AP37" s="48"/>
    </row>
    <row r="38" spans="1:42" s="50" customFormat="1" ht="78.75" x14ac:dyDescent="0.25">
      <c r="A38" s="45"/>
      <c r="B38" s="55" t="s">
        <v>79</v>
      </c>
      <c r="C38" s="55" t="s">
        <v>76</v>
      </c>
      <c r="D38" s="48" t="s">
        <v>44</v>
      </c>
      <c r="E38" s="48" t="s">
        <v>45</v>
      </c>
      <c r="F38" s="49" t="s">
        <v>45</v>
      </c>
      <c r="G38" s="49" t="s">
        <v>45</v>
      </c>
      <c r="H38" s="49" t="s">
        <v>45</v>
      </c>
      <c r="I38" s="48">
        <v>0</v>
      </c>
      <c r="J38" s="48" t="s">
        <v>45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 t="s">
        <v>45</v>
      </c>
      <c r="R38" s="48" t="s">
        <v>45</v>
      </c>
      <c r="S38" s="48" t="s">
        <v>45</v>
      </c>
      <c r="T38" s="48" t="s">
        <v>45</v>
      </c>
      <c r="U38" s="48" t="s">
        <v>45</v>
      </c>
      <c r="V38" s="48">
        <v>0</v>
      </c>
      <c r="W38" s="48">
        <v>0</v>
      </c>
      <c r="X38" s="48">
        <v>0</v>
      </c>
      <c r="Y38" s="48">
        <v>0</v>
      </c>
      <c r="Z38" s="48" t="s">
        <v>45</v>
      </c>
      <c r="AA38" s="48" t="s">
        <v>45</v>
      </c>
      <c r="AB38" s="48">
        <v>0</v>
      </c>
      <c r="AC38" s="48" t="s">
        <v>45</v>
      </c>
      <c r="AD38" s="48">
        <v>0</v>
      </c>
      <c r="AE38" s="48" t="s">
        <v>45</v>
      </c>
      <c r="AF38" s="48">
        <v>0</v>
      </c>
      <c r="AG38" s="48" t="s">
        <v>45</v>
      </c>
      <c r="AH38" s="48">
        <v>0</v>
      </c>
      <c r="AI38" s="48" t="s">
        <v>45</v>
      </c>
      <c r="AJ38" s="48">
        <v>0</v>
      </c>
      <c r="AK38" s="48" t="s">
        <v>45</v>
      </c>
      <c r="AL38" s="48">
        <v>0</v>
      </c>
      <c r="AM38" s="48" t="s">
        <v>45</v>
      </c>
      <c r="AN38" s="48">
        <v>0</v>
      </c>
      <c r="AO38" s="48" t="s">
        <v>45</v>
      </c>
      <c r="AP38" s="48"/>
    </row>
    <row r="39" spans="1:42" s="50" customFormat="1" ht="78.75" x14ac:dyDescent="0.25">
      <c r="A39" s="45"/>
      <c r="B39" s="55" t="s">
        <v>79</v>
      </c>
      <c r="C39" s="55" t="s">
        <v>77</v>
      </c>
      <c r="D39" s="48" t="s">
        <v>44</v>
      </c>
      <c r="E39" s="48" t="s">
        <v>45</v>
      </c>
      <c r="F39" s="49" t="s">
        <v>45</v>
      </c>
      <c r="G39" s="49" t="s">
        <v>45</v>
      </c>
      <c r="H39" s="49" t="s">
        <v>45</v>
      </c>
      <c r="I39" s="48">
        <v>0</v>
      </c>
      <c r="J39" s="48" t="s">
        <v>45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 t="s">
        <v>45</v>
      </c>
      <c r="R39" s="48" t="s">
        <v>45</v>
      </c>
      <c r="S39" s="48" t="s">
        <v>45</v>
      </c>
      <c r="T39" s="48" t="s">
        <v>45</v>
      </c>
      <c r="U39" s="48" t="s">
        <v>45</v>
      </c>
      <c r="V39" s="48">
        <v>0</v>
      </c>
      <c r="W39" s="48">
        <v>0</v>
      </c>
      <c r="X39" s="48">
        <v>0</v>
      </c>
      <c r="Y39" s="48">
        <v>0</v>
      </c>
      <c r="Z39" s="48" t="s">
        <v>45</v>
      </c>
      <c r="AA39" s="48" t="s">
        <v>45</v>
      </c>
      <c r="AB39" s="48">
        <v>0</v>
      </c>
      <c r="AC39" s="48" t="s">
        <v>45</v>
      </c>
      <c r="AD39" s="48">
        <v>0</v>
      </c>
      <c r="AE39" s="48" t="s">
        <v>45</v>
      </c>
      <c r="AF39" s="48">
        <v>0</v>
      </c>
      <c r="AG39" s="48" t="s">
        <v>45</v>
      </c>
      <c r="AH39" s="48">
        <v>0</v>
      </c>
      <c r="AI39" s="48" t="s">
        <v>45</v>
      </c>
      <c r="AJ39" s="48">
        <v>0</v>
      </c>
      <c r="AK39" s="48" t="s">
        <v>45</v>
      </c>
      <c r="AL39" s="48">
        <v>0</v>
      </c>
      <c r="AM39" s="48" t="s">
        <v>45</v>
      </c>
      <c r="AN39" s="48">
        <v>0</v>
      </c>
      <c r="AO39" s="48" t="s">
        <v>45</v>
      </c>
      <c r="AP39" s="48"/>
    </row>
    <row r="40" spans="1:42" s="50" customFormat="1" ht="78.75" x14ac:dyDescent="0.25">
      <c r="A40" s="45"/>
      <c r="B40" s="55" t="s">
        <v>79</v>
      </c>
      <c r="C40" s="55" t="s">
        <v>80</v>
      </c>
      <c r="D40" s="48" t="s">
        <v>44</v>
      </c>
      <c r="E40" s="48" t="s">
        <v>45</v>
      </c>
      <c r="F40" s="49" t="s">
        <v>45</v>
      </c>
      <c r="G40" s="49" t="s">
        <v>45</v>
      </c>
      <c r="H40" s="49" t="s">
        <v>45</v>
      </c>
      <c r="I40" s="48">
        <v>0</v>
      </c>
      <c r="J40" s="48" t="s">
        <v>45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 t="s">
        <v>45</v>
      </c>
      <c r="R40" s="48" t="s">
        <v>45</v>
      </c>
      <c r="S40" s="48" t="s">
        <v>45</v>
      </c>
      <c r="T40" s="48" t="s">
        <v>45</v>
      </c>
      <c r="U40" s="48" t="s">
        <v>45</v>
      </c>
      <c r="V40" s="48">
        <v>0</v>
      </c>
      <c r="W40" s="48">
        <v>0</v>
      </c>
      <c r="X40" s="48">
        <v>0</v>
      </c>
      <c r="Y40" s="48">
        <v>0</v>
      </c>
      <c r="Z40" s="48" t="s">
        <v>45</v>
      </c>
      <c r="AA40" s="48" t="s">
        <v>45</v>
      </c>
      <c r="AB40" s="48">
        <v>0</v>
      </c>
      <c r="AC40" s="48" t="s">
        <v>45</v>
      </c>
      <c r="AD40" s="48">
        <v>0</v>
      </c>
      <c r="AE40" s="48" t="s">
        <v>45</v>
      </c>
      <c r="AF40" s="48">
        <v>0</v>
      </c>
      <c r="AG40" s="48" t="s">
        <v>45</v>
      </c>
      <c r="AH40" s="48">
        <v>0</v>
      </c>
      <c r="AI40" s="48" t="s">
        <v>45</v>
      </c>
      <c r="AJ40" s="48">
        <v>0</v>
      </c>
      <c r="AK40" s="48" t="s">
        <v>45</v>
      </c>
      <c r="AL40" s="48">
        <v>0</v>
      </c>
      <c r="AM40" s="48" t="s">
        <v>45</v>
      </c>
      <c r="AN40" s="48">
        <v>0</v>
      </c>
      <c r="AO40" s="48" t="s">
        <v>45</v>
      </c>
      <c r="AP40" s="48"/>
    </row>
    <row r="41" spans="1:42" s="50" customFormat="1" ht="63" x14ac:dyDescent="0.25">
      <c r="A41" s="45"/>
      <c r="B41" s="55" t="s">
        <v>81</v>
      </c>
      <c r="C41" s="55" t="s">
        <v>82</v>
      </c>
      <c r="D41" s="48" t="s">
        <v>44</v>
      </c>
      <c r="E41" s="48" t="s">
        <v>45</v>
      </c>
      <c r="F41" s="49" t="s">
        <v>45</v>
      </c>
      <c r="G41" s="49" t="s">
        <v>45</v>
      </c>
      <c r="H41" s="49" t="s">
        <v>45</v>
      </c>
      <c r="I41" s="48">
        <v>0</v>
      </c>
      <c r="J41" s="48" t="s">
        <v>45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 t="s">
        <v>45</v>
      </c>
      <c r="R41" s="48" t="s">
        <v>45</v>
      </c>
      <c r="S41" s="48" t="s">
        <v>45</v>
      </c>
      <c r="T41" s="48" t="s">
        <v>45</v>
      </c>
      <c r="U41" s="48" t="s">
        <v>45</v>
      </c>
      <c r="V41" s="48">
        <v>0</v>
      </c>
      <c r="W41" s="48">
        <v>0</v>
      </c>
      <c r="X41" s="48">
        <v>0</v>
      </c>
      <c r="Y41" s="48">
        <v>0</v>
      </c>
      <c r="Z41" s="48" t="s">
        <v>45</v>
      </c>
      <c r="AA41" s="48" t="s">
        <v>45</v>
      </c>
      <c r="AB41" s="48">
        <v>0</v>
      </c>
      <c r="AC41" s="48" t="s">
        <v>45</v>
      </c>
      <c r="AD41" s="48">
        <v>0</v>
      </c>
      <c r="AE41" s="48" t="s">
        <v>45</v>
      </c>
      <c r="AF41" s="48">
        <v>0</v>
      </c>
      <c r="AG41" s="48" t="s">
        <v>45</v>
      </c>
      <c r="AH41" s="48">
        <v>0</v>
      </c>
      <c r="AI41" s="48" t="s">
        <v>45</v>
      </c>
      <c r="AJ41" s="48">
        <v>0</v>
      </c>
      <c r="AK41" s="48" t="s">
        <v>45</v>
      </c>
      <c r="AL41" s="48">
        <v>0</v>
      </c>
      <c r="AM41" s="48" t="s">
        <v>45</v>
      </c>
      <c r="AN41" s="48">
        <v>0</v>
      </c>
      <c r="AO41" s="48" t="s">
        <v>45</v>
      </c>
      <c r="AP41" s="48"/>
    </row>
    <row r="42" spans="1:42" s="50" customFormat="1" ht="63" x14ac:dyDescent="0.25">
      <c r="A42" s="45"/>
      <c r="B42" s="55" t="s">
        <v>83</v>
      </c>
      <c r="C42" s="55" t="s">
        <v>84</v>
      </c>
      <c r="D42" s="48" t="s">
        <v>44</v>
      </c>
      <c r="E42" s="48" t="s">
        <v>45</v>
      </c>
      <c r="F42" s="49" t="s">
        <v>45</v>
      </c>
      <c r="G42" s="49" t="s">
        <v>45</v>
      </c>
      <c r="H42" s="49" t="s">
        <v>45</v>
      </c>
      <c r="I42" s="48">
        <v>0</v>
      </c>
      <c r="J42" s="48" t="s">
        <v>45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 t="s">
        <v>45</v>
      </c>
      <c r="R42" s="48" t="s">
        <v>45</v>
      </c>
      <c r="S42" s="48" t="s">
        <v>45</v>
      </c>
      <c r="T42" s="48" t="s">
        <v>45</v>
      </c>
      <c r="U42" s="48" t="s">
        <v>45</v>
      </c>
      <c r="V42" s="48">
        <v>0</v>
      </c>
      <c r="W42" s="48">
        <v>0</v>
      </c>
      <c r="X42" s="48">
        <v>0</v>
      </c>
      <c r="Y42" s="48">
        <v>0</v>
      </c>
      <c r="Z42" s="48" t="s">
        <v>45</v>
      </c>
      <c r="AA42" s="48" t="s">
        <v>45</v>
      </c>
      <c r="AB42" s="48">
        <v>0</v>
      </c>
      <c r="AC42" s="48" t="s">
        <v>45</v>
      </c>
      <c r="AD42" s="48">
        <v>0</v>
      </c>
      <c r="AE42" s="48" t="s">
        <v>45</v>
      </c>
      <c r="AF42" s="48">
        <v>0</v>
      </c>
      <c r="AG42" s="48" t="s">
        <v>45</v>
      </c>
      <c r="AH42" s="48">
        <v>0</v>
      </c>
      <c r="AI42" s="48" t="s">
        <v>45</v>
      </c>
      <c r="AJ42" s="48">
        <v>0</v>
      </c>
      <c r="AK42" s="48" t="s">
        <v>45</v>
      </c>
      <c r="AL42" s="48">
        <v>0</v>
      </c>
      <c r="AM42" s="48" t="s">
        <v>45</v>
      </c>
      <c r="AN42" s="48">
        <v>0</v>
      </c>
      <c r="AO42" s="48" t="s">
        <v>45</v>
      </c>
      <c r="AP42" s="48"/>
    </row>
    <row r="43" spans="1:42" s="50" customFormat="1" ht="63" x14ac:dyDescent="0.25">
      <c r="A43" s="45"/>
      <c r="B43" s="84" t="s">
        <v>85</v>
      </c>
      <c r="C43" s="84" t="s">
        <v>86</v>
      </c>
      <c r="D43" s="85" t="s">
        <v>44</v>
      </c>
      <c r="E43" s="85" t="s">
        <v>45</v>
      </c>
      <c r="F43" s="86" t="s">
        <v>45</v>
      </c>
      <c r="G43" s="86" t="s">
        <v>45</v>
      </c>
      <c r="H43" s="86" t="s">
        <v>45</v>
      </c>
      <c r="I43" s="85">
        <f>I44+I45</f>
        <v>9.1126699999999996</v>
      </c>
      <c r="J43" s="48" t="s">
        <v>45</v>
      </c>
      <c r="K43" s="85">
        <f t="shared" ref="J43:AO43" si="7">K44+K45</f>
        <v>0</v>
      </c>
      <c r="L43" s="85">
        <f t="shared" si="7"/>
        <v>9.1126699999999996</v>
      </c>
      <c r="M43" s="85">
        <f t="shared" si="7"/>
        <v>0.69053200000000003</v>
      </c>
      <c r="N43" s="85">
        <f t="shared" si="7"/>
        <v>1.920814</v>
      </c>
      <c r="O43" s="85">
        <f t="shared" si="7"/>
        <v>5.9831959999999995</v>
      </c>
      <c r="P43" s="85">
        <f t="shared" si="7"/>
        <v>0</v>
      </c>
      <c r="Q43" s="48" t="s">
        <v>45</v>
      </c>
      <c r="R43" s="48" t="s">
        <v>45</v>
      </c>
      <c r="S43" s="48" t="s">
        <v>45</v>
      </c>
      <c r="T43" s="48" t="s">
        <v>45</v>
      </c>
      <c r="U43" s="48" t="s">
        <v>45</v>
      </c>
      <c r="V43" s="85">
        <f t="shared" si="7"/>
        <v>0</v>
      </c>
      <c r="W43" s="85">
        <f t="shared" si="7"/>
        <v>0</v>
      </c>
      <c r="X43" s="85">
        <f t="shared" si="7"/>
        <v>0</v>
      </c>
      <c r="Y43" s="85">
        <f t="shared" si="7"/>
        <v>0</v>
      </c>
      <c r="Z43" s="48" t="s">
        <v>45</v>
      </c>
      <c r="AA43" s="48" t="s">
        <v>45</v>
      </c>
      <c r="AB43" s="85">
        <f t="shared" si="7"/>
        <v>0</v>
      </c>
      <c r="AC43" s="48" t="s">
        <v>45</v>
      </c>
      <c r="AD43" s="85">
        <f t="shared" si="7"/>
        <v>3.0375562999999999</v>
      </c>
      <c r="AE43" s="48" t="s">
        <v>45</v>
      </c>
      <c r="AF43" s="85">
        <f t="shared" si="7"/>
        <v>3.0375562999999999</v>
      </c>
      <c r="AG43" s="48" t="s">
        <v>45</v>
      </c>
      <c r="AH43" s="85">
        <f t="shared" si="7"/>
        <v>3.0375562999999999</v>
      </c>
      <c r="AI43" s="48" t="s">
        <v>45</v>
      </c>
      <c r="AJ43" s="85">
        <f t="shared" si="7"/>
        <v>0</v>
      </c>
      <c r="AK43" s="48" t="s">
        <v>45</v>
      </c>
      <c r="AL43" s="85">
        <f t="shared" si="7"/>
        <v>0</v>
      </c>
      <c r="AM43" s="48" t="s">
        <v>45</v>
      </c>
      <c r="AN43" s="85">
        <f t="shared" si="7"/>
        <v>9.1126699999999996</v>
      </c>
      <c r="AO43" s="48" t="s">
        <v>45</v>
      </c>
      <c r="AP43" s="85"/>
    </row>
    <row r="44" spans="1:42" s="50" customFormat="1" ht="42.75" customHeight="1" x14ac:dyDescent="0.25">
      <c r="A44" s="45"/>
      <c r="B44" s="46" t="s">
        <v>85</v>
      </c>
      <c r="C44" s="47" t="s">
        <v>162</v>
      </c>
      <c r="D44" s="48" t="s">
        <v>171</v>
      </c>
      <c r="E44" s="48" t="s">
        <v>65</v>
      </c>
      <c r="F44" s="61">
        <v>2020</v>
      </c>
      <c r="G44" s="61">
        <v>2022</v>
      </c>
      <c r="H44" s="49" t="s">
        <v>45</v>
      </c>
      <c r="I44" s="62">
        <v>4.89175</v>
      </c>
      <c r="J44" s="48" t="s">
        <v>45</v>
      </c>
      <c r="K44" s="48">
        <v>0</v>
      </c>
      <c r="L44" s="48">
        <f>I44</f>
        <v>4.89175</v>
      </c>
      <c r="M44" s="48">
        <v>0.56100000000000005</v>
      </c>
      <c r="N44" s="48">
        <v>1.051544</v>
      </c>
      <c r="O44" s="48">
        <v>3.2792059999999998</v>
      </c>
      <c r="P44" s="48">
        <v>0</v>
      </c>
      <c r="Q44" s="48" t="s">
        <v>45</v>
      </c>
      <c r="R44" s="48" t="s">
        <v>45</v>
      </c>
      <c r="S44" s="48" t="s">
        <v>45</v>
      </c>
      <c r="T44" s="48" t="s">
        <v>45</v>
      </c>
      <c r="U44" s="48" t="s">
        <v>45</v>
      </c>
      <c r="V44" s="48">
        <v>0</v>
      </c>
      <c r="W44" s="48">
        <v>0</v>
      </c>
      <c r="X44" s="48">
        <v>0</v>
      </c>
      <c r="Y44" s="48">
        <v>0</v>
      </c>
      <c r="Z44" s="48" t="s">
        <v>45</v>
      </c>
      <c r="AA44" s="48" t="s">
        <v>45</v>
      </c>
      <c r="AB44" s="48">
        <v>0</v>
      </c>
      <c r="AC44" s="48" t="s">
        <v>45</v>
      </c>
      <c r="AD44" s="48">
        <v>1.6305829999999999</v>
      </c>
      <c r="AE44" s="48" t="s">
        <v>45</v>
      </c>
      <c r="AF44" s="48">
        <v>1.6305829999999999</v>
      </c>
      <c r="AG44" s="48" t="s">
        <v>45</v>
      </c>
      <c r="AH44" s="48">
        <f>AF44</f>
        <v>1.6305829999999999</v>
      </c>
      <c r="AI44" s="48" t="s">
        <v>45</v>
      </c>
      <c r="AJ44" s="48">
        <v>0</v>
      </c>
      <c r="AK44" s="48" t="s">
        <v>45</v>
      </c>
      <c r="AL44" s="48">
        <v>0</v>
      </c>
      <c r="AM44" s="48" t="s">
        <v>45</v>
      </c>
      <c r="AN44" s="62">
        <v>4.89175</v>
      </c>
      <c r="AO44" s="48" t="s">
        <v>45</v>
      </c>
      <c r="AP44" s="48"/>
    </row>
    <row r="45" spans="1:42" s="50" customFormat="1" ht="38.25" x14ac:dyDescent="0.25">
      <c r="A45" s="45"/>
      <c r="B45" s="46" t="s">
        <v>85</v>
      </c>
      <c r="C45" s="47" t="s">
        <v>161</v>
      </c>
      <c r="D45" s="48" t="s">
        <v>172</v>
      </c>
      <c r="E45" s="48" t="s">
        <v>65</v>
      </c>
      <c r="F45" s="61">
        <v>2020</v>
      </c>
      <c r="G45" s="61">
        <v>2022</v>
      </c>
      <c r="H45" s="49" t="s">
        <v>45</v>
      </c>
      <c r="I45" s="62">
        <v>4.2209199999999996</v>
      </c>
      <c r="J45" s="48" t="s">
        <v>45</v>
      </c>
      <c r="K45" s="48">
        <v>0</v>
      </c>
      <c r="L45" s="48">
        <f>I45</f>
        <v>4.2209199999999996</v>
      </c>
      <c r="M45" s="48">
        <v>0.12953200000000001</v>
      </c>
      <c r="N45" s="48">
        <v>0.86926999999999999</v>
      </c>
      <c r="O45" s="48">
        <v>2.7039900000000001</v>
      </c>
      <c r="P45" s="48">
        <v>0</v>
      </c>
      <c r="Q45" s="48" t="s">
        <v>45</v>
      </c>
      <c r="R45" s="48" t="s">
        <v>45</v>
      </c>
      <c r="S45" s="48" t="s">
        <v>45</v>
      </c>
      <c r="T45" s="48" t="s">
        <v>45</v>
      </c>
      <c r="U45" s="48" t="s">
        <v>45</v>
      </c>
      <c r="V45" s="48">
        <v>0</v>
      </c>
      <c r="W45" s="48">
        <v>0</v>
      </c>
      <c r="X45" s="48">
        <v>0</v>
      </c>
      <c r="Y45" s="48">
        <v>0</v>
      </c>
      <c r="Z45" s="48" t="s">
        <v>45</v>
      </c>
      <c r="AA45" s="48" t="s">
        <v>45</v>
      </c>
      <c r="AB45" s="48">
        <v>0</v>
      </c>
      <c r="AC45" s="48" t="s">
        <v>45</v>
      </c>
      <c r="AD45" s="48">
        <v>1.4069733</v>
      </c>
      <c r="AE45" s="48" t="s">
        <v>45</v>
      </c>
      <c r="AF45" s="48">
        <v>1.4069733</v>
      </c>
      <c r="AG45" s="48" t="s">
        <v>45</v>
      </c>
      <c r="AH45" s="48">
        <f>AF45</f>
        <v>1.4069733</v>
      </c>
      <c r="AI45" s="48" t="s">
        <v>45</v>
      </c>
      <c r="AJ45" s="48">
        <v>0</v>
      </c>
      <c r="AK45" s="48" t="s">
        <v>45</v>
      </c>
      <c r="AL45" s="48">
        <v>0</v>
      </c>
      <c r="AM45" s="48" t="s">
        <v>45</v>
      </c>
      <c r="AN45" s="62">
        <v>4.2209199999999996</v>
      </c>
      <c r="AO45" s="48" t="s">
        <v>45</v>
      </c>
      <c r="AP45" s="48"/>
    </row>
    <row r="46" spans="1:42" s="50" customFormat="1" ht="31.5" x14ac:dyDescent="0.25">
      <c r="A46" s="56">
        <v>2</v>
      </c>
      <c r="B46" s="57" t="s">
        <v>87</v>
      </c>
      <c r="C46" s="57" t="s">
        <v>88</v>
      </c>
      <c r="D46" s="59" t="s">
        <v>44</v>
      </c>
      <c r="E46" s="59" t="s">
        <v>45</v>
      </c>
      <c r="F46" s="63" t="s">
        <v>45</v>
      </c>
      <c r="G46" s="63" t="s">
        <v>45</v>
      </c>
      <c r="H46" s="63" t="s">
        <v>45</v>
      </c>
      <c r="I46" s="59">
        <f>I47+I50+I61+I69+I73+I75</f>
        <v>65.620500000000007</v>
      </c>
      <c r="J46" s="48" t="s">
        <v>45</v>
      </c>
      <c r="K46" s="59">
        <f t="shared" ref="J46:AO46" si="8">K47+K50+K61+K69+K73+K75</f>
        <v>0</v>
      </c>
      <c r="L46" s="59">
        <f t="shared" si="8"/>
        <v>65.618500000000012</v>
      </c>
      <c r="M46" s="59">
        <f t="shared" si="8"/>
        <v>0.65926899999999999</v>
      </c>
      <c r="N46" s="59">
        <f t="shared" si="8"/>
        <v>1.00902683</v>
      </c>
      <c r="O46" s="59">
        <f t="shared" si="8"/>
        <v>34.135203800000006</v>
      </c>
      <c r="P46" s="59">
        <f t="shared" si="8"/>
        <v>0</v>
      </c>
      <c r="Q46" s="48" t="s">
        <v>45</v>
      </c>
      <c r="R46" s="48" t="s">
        <v>45</v>
      </c>
      <c r="S46" s="48" t="s">
        <v>45</v>
      </c>
      <c r="T46" s="48" t="s">
        <v>45</v>
      </c>
      <c r="U46" s="48" t="s">
        <v>45</v>
      </c>
      <c r="V46" s="59">
        <f t="shared" si="8"/>
        <v>0</v>
      </c>
      <c r="W46" s="59">
        <f t="shared" si="8"/>
        <v>0</v>
      </c>
      <c r="X46" s="59">
        <f t="shared" si="8"/>
        <v>0</v>
      </c>
      <c r="Y46" s="59">
        <f t="shared" si="8"/>
        <v>0</v>
      </c>
      <c r="Z46" s="48" t="s">
        <v>45</v>
      </c>
      <c r="AA46" s="48" t="s">
        <v>45</v>
      </c>
      <c r="AB46" s="59">
        <f t="shared" si="8"/>
        <v>0</v>
      </c>
      <c r="AC46" s="48" t="s">
        <v>45</v>
      </c>
      <c r="AD46" s="59">
        <f t="shared" si="8"/>
        <v>13.671559999999999</v>
      </c>
      <c r="AE46" s="48" t="s">
        <v>45</v>
      </c>
      <c r="AF46" s="59">
        <f t="shared" si="8"/>
        <v>15.42056</v>
      </c>
      <c r="AG46" s="48" t="s">
        <v>45</v>
      </c>
      <c r="AH46" s="59">
        <f t="shared" si="8"/>
        <v>15.710760000000001</v>
      </c>
      <c r="AI46" s="48" t="s">
        <v>45</v>
      </c>
      <c r="AJ46" s="59">
        <f t="shared" si="8"/>
        <v>17.637159999999998</v>
      </c>
      <c r="AK46" s="48" t="s">
        <v>45</v>
      </c>
      <c r="AL46" s="59">
        <f t="shared" si="8"/>
        <v>13.35876</v>
      </c>
      <c r="AM46" s="48" t="s">
        <v>45</v>
      </c>
      <c r="AN46" s="59">
        <f t="shared" si="8"/>
        <v>65.622500000000002</v>
      </c>
      <c r="AO46" s="48" t="s">
        <v>45</v>
      </c>
      <c r="AP46" s="59"/>
    </row>
    <row r="47" spans="1:42" s="50" customFormat="1" ht="47.25" x14ac:dyDescent="0.25">
      <c r="A47" s="45"/>
      <c r="B47" s="55" t="s">
        <v>89</v>
      </c>
      <c r="C47" s="55" t="s">
        <v>90</v>
      </c>
      <c r="D47" s="48" t="s">
        <v>44</v>
      </c>
      <c r="E47" s="48" t="s">
        <v>45</v>
      </c>
      <c r="F47" s="49" t="s">
        <v>45</v>
      </c>
      <c r="G47" s="49" t="s">
        <v>45</v>
      </c>
      <c r="H47" s="49" t="s">
        <v>45</v>
      </c>
      <c r="I47" s="48">
        <f>I48</f>
        <v>1.5</v>
      </c>
      <c r="J47" s="48" t="s">
        <v>45</v>
      </c>
      <c r="K47" s="48">
        <f t="shared" ref="J47:AO48" si="9">K48</f>
        <v>0</v>
      </c>
      <c r="L47" s="48">
        <f t="shared" si="9"/>
        <v>1.5</v>
      </c>
      <c r="M47" s="48">
        <f t="shared" si="9"/>
        <v>0</v>
      </c>
      <c r="N47" s="48">
        <f t="shared" si="9"/>
        <v>0</v>
      </c>
      <c r="O47" s="48">
        <f t="shared" si="9"/>
        <v>0</v>
      </c>
      <c r="P47" s="48">
        <f t="shared" si="9"/>
        <v>0</v>
      </c>
      <c r="Q47" s="48" t="s">
        <v>45</v>
      </c>
      <c r="R47" s="48" t="s">
        <v>45</v>
      </c>
      <c r="S47" s="48" t="s">
        <v>45</v>
      </c>
      <c r="T47" s="48" t="s">
        <v>45</v>
      </c>
      <c r="U47" s="48" t="s">
        <v>45</v>
      </c>
      <c r="V47" s="48">
        <f t="shared" si="9"/>
        <v>0</v>
      </c>
      <c r="W47" s="48">
        <f t="shared" si="9"/>
        <v>0</v>
      </c>
      <c r="X47" s="48">
        <f t="shared" si="9"/>
        <v>0</v>
      </c>
      <c r="Y47" s="48">
        <f t="shared" si="9"/>
        <v>0</v>
      </c>
      <c r="Z47" s="48" t="s">
        <v>45</v>
      </c>
      <c r="AA47" s="48" t="s">
        <v>45</v>
      </c>
      <c r="AB47" s="48">
        <f t="shared" si="9"/>
        <v>0</v>
      </c>
      <c r="AC47" s="48" t="s">
        <v>45</v>
      </c>
      <c r="AD47" s="48">
        <f t="shared" si="9"/>
        <v>0</v>
      </c>
      <c r="AE47" s="48" t="s">
        <v>45</v>
      </c>
      <c r="AF47" s="48">
        <f t="shared" si="9"/>
        <v>0</v>
      </c>
      <c r="AG47" s="48" t="s">
        <v>45</v>
      </c>
      <c r="AH47" s="48">
        <f t="shared" si="9"/>
        <v>1.5</v>
      </c>
      <c r="AI47" s="48" t="s">
        <v>45</v>
      </c>
      <c r="AJ47" s="48">
        <f t="shared" si="9"/>
        <v>0</v>
      </c>
      <c r="AK47" s="48" t="s">
        <v>45</v>
      </c>
      <c r="AL47" s="48">
        <f t="shared" si="9"/>
        <v>0</v>
      </c>
      <c r="AM47" s="48" t="s">
        <v>45</v>
      </c>
      <c r="AN47" s="48">
        <f t="shared" si="9"/>
        <v>1.5</v>
      </c>
      <c r="AO47" s="48" t="s">
        <v>45</v>
      </c>
      <c r="AP47" s="48"/>
    </row>
    <row r="48" spans="1:42" s="50" customFormat="1" ht="31.5" x14ac:dyDescent="0.25">
      <c r="A48" s="45"/>
      <c r="B48" s="55" t="s">
        <v>91</v>
      </c>
      <c r="C48" s="55" t="s">
        <v>92</v>
      </c>
      <c r="D48" s="48" t="s">
        <v>44</v>
      </c>
      <c r="E48" s="48" t="s">
        <v>45</v>
      </c>
      <c r="F48" s="49" t="s">
        <v>45</v>
      </c>
      <c r="G48" s="49" t="s">
        <v>45</v>
      </c>
      <c r="H48" s="49" t="s">
        <v>45</v>
      </c>
      <c r="I48" s="48">
        <f>I49</f>
        <v>1.5</v>
      </c>
      <c r="J48" s="48" t="s">
        <v>45</v>
      </c>
      <c r="K48" s="48">
        <f t="shared" si="9"/>
        <v>0</v>
      </c>
      <c r="L48" s="48">
        <f t="shared" si="9"/>
        <v>1.5</v>
      </c>
      <c r="M48" s="48">
        <f t="shared" si="9"/>
        <v>0</v>
      </c>
      <c r="N48" s="48">
        <f t="shared" si="9"/>
        <v>0</v>
      </c>
      <c r="O48" s="48">
        <f t="shared" si="9"/>
        <v>0</v>
      </c>
      <c r="P48" s="48">
        <f t="shared" si="9"/>
        <v>0</v>
      </c>
      <c r="Q48" s="48" t="s">
        <v>45</v>
      </c>
      <c r="R48" s="48" t="s">
        <v>45</v>
      </c>
      <c r="S48" s="48" t="s">
        <v>45</v>
      </c>
      <c r="T48" s="48" t="s">
        <v>45</v>
      </c>
      <c r="U48" s="48" t="s">
        <v>45</v>
      </c>
      <c r="V48" s="48">
        <f t="shared" si="9"/>
        <v>0</v>
      </c>
      <c r="W48" s="48">
        <f t="shared" si="9"/>
        <v>0</v>
      </c>
      <c r="X48" s="48">
        <f t="shared" si="9"/>
        <v>0</v>
      </c>
      <c r="Y48" s="48">
        <f t="shared" si="9"/>
        <v>0</v>
      </c>
      <c r="Z48" s="48" t="s">
        <v>45</v>
      </c>
      <c r="AA48" s="48" t="s">
        <v>45</v>
      </c>
      <c r="AB48" s="48">
        <f t="shared" si="9"/>
        <v>0</v>
      </c>
      <c r="AC48" s="48" t="s">
        <v>45</v>
      </c>
      <c r="AD48" s="48">
        <f t="shared" si="9"/>
        <v>0</v>
      </c>
      <c r="AE48" s="48" t="s">
        <v>45</v>
      </c>
      <c r="AF48" s="48">
        <f t="shared" si="9"/>
        <v>0</v>
      </c>
      <c r="AG48" s="48" t="s">
        <v>45</v>
      </c>
      <c r="AH48" s="48">
        <f t="shared" si="9"/>
        <v>1.5</v>
      </c>
      <c r="AI48" s="48" t="s">
        <v>45</v>
      </c>
      <c r="AJ48" s="48">
        <f t="shared" si="9"/>
        <v>0</v>
      </c>
      <c r="AK48" s="48" t="s">
        <v>45</v>
      </c>
      <c r="AL48" s="48">
        <f t="shared" si="9"/>
        <v>0</v>
      </c>
      <c r="AM48" s="48" t="s">
        <v>45</v>
      </c>
      <c r="AN48" s="48">
        <f t="shared" si="9"/>
        <v>1.5</v>
      </c>
      <c r="AO48" s="48" t="s">
        <v>45</v>
      </c>
      <c r="AP48" s="48"/>
    </row>
    <row r="49" spans="1:42" s="50" customFormat="1" ht="54" customHeight="1" x14ac:dyDescent="0.25">
      <c r="A49" s="45"/>
      <c r="B49" s="55" t="s">
        <v>91</v>
      </c>
      <c r="C49" s="64" t="s">
        <v>144</v>
      </c>
      <c r="D49" s="48" t="s">
        <v>173</v>
      </c>
      <c r="E49" s="48" t="s">
        <v>65</v>
      </c>
      <c r="F49" s="61">
        <v>2022</v>
      </c>
      <c r="G49" s="61">
        <v>2022</v>
      </c>
      <c r="H49" s="49" t="s">
        <v>45</v>
      </c>
      <c r="I49" s="62">
        <f>1.8/1.2</f>
        <v>1.5</v>
      </c>
      <c r="J49" s="48" t="s">
        <v>45</v>
      </c>
      <c r="K49" s="48">
        <v>0</v>
      </c>
      <c r="L49" s="48">
        <f t="shared" ref="L49" si="10">I49</f>
        <v>1.5</v>
      </c>
      <c r="M49" s="48">
        <v>0</v>
      </c>
      <c r="N49" s="48">
        <v>0</v>
      </c>
      <c r="O49" s="48">
        <v>0</v>
      </c>
      <c r="P49" s="48">
        <v>0</v>
      </c>
      <c r="Q49" s="48" t="s">
        <v>45</v>
      </c>
      <c r="R49" s="48" t="s">
        <v>45</v>
      </c>
      <c r="S49" s="48" t="s">
        <v>45</v>
      </c>
      <c r="T49" s="48" t="s">
        <v>45</v>
      </c>
      <c r="U49" s="48" t="s">
        <v>45</v>
      </c>
      <c r="V49" s="48">
        <v>0</v>
      </c>
      <c r="W49" s="48">
        <v>0</v>
      </c>
      <c r="X49" s="48">
        <v>0</v>
      </c>
      <c r="Y49" s="48">
        <v>0</v>
      </c>
      <c r="Z49" s="48" t="s">
        <v>45</v>
      </c>
      <c r="AA49" s="48" t="s">
        <v>45</v>
      </c>
      <c r="AB49" s="48">
        <v>0</v>
      </c>
      <c r="AC49" s="48" t="s">
        <v>45</v>
      </c>
      <c r="AD49" s="48">
        <v>0</v>
      </c>
      <c r="AE49" s="48" t="s">
        <v>45</v>
      </c>
      <c r="AF49" s="48">
        <v>0</v>
      </c>
      <c r="AG49" s="48" t="s">
        <v>45</v>
      </c>
      <c r="AH49" s="48">
        <f>L49</f>
        <v>1.5</v>
      </c>
      <c r="AI49" s="48" t="s">
        <v>45</v>
      </c>
      <c r="AJ49" s="48">
        <v>0</v>
      </c>
      <c r="AK49" s="48" t="s">
        <v>45</v>
      </c>
      <c r="AL49" s="48">
        <v>0</v>
      </c>
      <c r="AM49" s="48" t="s">
        <v>45</v>
      </c>
      <c r="AN49" s="62">
        <f t="shared" ref="AN49" si="11">I49</f>
        <v>1.5</v>
      </c>
      <c r="AO49" s="48" t="s">
        <v>45</v>
      </c>
      <c r="AP49" s="48"/>
    </row>
    <row r="50" spans="1:42" s="50" customFormat="1" ht="47.25" x14ac:dyDescent="0.25">
      <c r="A50" s="45"/>
      <c r="B50" s="55" t="s">
        <v>93</v>
      </c>
      <c r="C50" s="55" t="s">
        <v>94</v>
      </c>
      <c r="D50" s="48" t="s">
        <v>44</v>
      </c>
      <c r="E50" s="48" t="s">
        <v>45</v>
      </c>
      <c r="F50" s="49" t="s">
        <v>45</v>
      </c>
      <c r="G50" s="49" t="s">
        <v>45</v>
      </c>
      <c r="H50" s="49" t="s">
        <v>45</v>
      </c>
      <c r="I50" s="48">
        <f>I51+I52+I53+I54+I55+I56+I57+I58+I59+I60</f>
        <v>38.553000000000004</v>
      </c>
      <c r="J50" s="48" t="s">
        <v>45</v>
      </c>
      <c r="K50" s="48">
        <f t="shared" ref="J50:AO50" si="12">K51+K52+K53+K54+K55+K56+K57+K58+K59+K60</f>
        <v>0</v>
      </c>
      <c r="L50" s="48">
        <f t="shared" si="12"/>
        <v>38.553000000000004</v>
      </c>
      <c r="M50" s="48">
        <f t="shared" si="12"/>
        <v>0</v>
      </c>
      <c r="N50" s="48">
        <f t="shared" si="12"/>
        <v>0</v>
      </c>
      <c r="O50" s="48">
        <f t="shared" si="12"/>
        <v>32.480000000000004</v>
      </c>
      <c r="P50" s="48">
        <f t="shared" si="12"/>
        <v>0</v>
      </c>
      <c r="Q50" s="48" t="s">
        <v>45</v>
      </c>
      <c r="R50" s="48" t="s">
        <v>45</v>
      </c>
      <c r="S50" s="48" t="s">
        <v>45</v>
      </c>
      <c r="T50" s="48" t="s">
        <v>45</v>
      </c>
      <c r="U50" s="48" t="s">
        <v>45</v>
      </c>
      <c r="V50" s="48">
        <f t="shared" si="12"/>
        <v>0</v>
      </c>
      <c r="W50" s="48">
        <f t="shared" si="12"/>
        <v>0</v>
      </c>
      <c r="X50" s="48">
        <f t="shared" si="12"/>
        <v>0</v>
      </c>
      <c r="Y50" s="48">
        <f t="shared" si="12"/>
        <v>0</v>
      </c>
      <c r="Z50" s="48" t="s">
        <v>45</v>
      </c>
      <c r="AA50" s="48" t="s">
        <v>45</v>
      </c>
      <c r="AB50" s="48">
        <f t="shared" si="12"/>
        <v>0</v>
      </c>
      <c r="AC50" s="48" t="s">
        <v>45</v>
      </c>
      <c r="AD50" s="48">
        <f t="shared" si="12"/>
        <v>8.0997599999999998</v>
      </c>
      <c r="AE50" s="48" t="s">
        <v>45</v>
      </c>
      <c r="AF50" s="48">
        <f t="shared" si="12"/>
        <v>9.0057600000000004</v>
      </c>
      <c r="AG50" s="48" t="s">
        <v>45</v>
      </c>
      <c r="AH50" s="48">
        <f t="shared" si="12"/>
        <v>7.9667599999999998</v>
      </c>
      <c r="AI50" s="48" t="s">
        <v>45</v>
      </c>
      <c r="AJ50" s="48">
        <f t="shared" si="12"/>
        <v>11.60196</v>
      </c>
      <c r="AK50" s="48" t="s">
        <v>45</v>
      </c>
      <c r="AL50" s="48">
        <f t="shared" si="12"/>
        <v>8.3747600000000002</v>
      </c>
      <c r="AM50" s="48" t="s">
        <v>45</v>
      </c>
      <c r="AN50" s="48">
        <f t="shared" si="12"/>
        <v>38.553000000000004</v>
      </c>
      <c r="AO50" s="48" t="s">
        <v>45</v>
      </c>
      <c r="AP50" s="48"/>
    </row>
    <row r="51" spans="1:42" s="50" customFormat="1" ht="25.5" x14ac:dyDescent="0.25">
      <c r="A51" s="45"/>
      <c r="B51" s="55" t="s">
        <v>93</v>
      </c>
      <c r="C51" s="47" t="s">
        <v>142</v>
      </c>
      <c r="D51" s="48" t="s">
        <v>174</v>
      </c>
      <c r="E51" s="48" t="s">
        <v>65</v>
      </c>
      <c r="F51" s="61">
        <v>2023</v>
      </c>
      <c r="G51" s="61">
        <v>2023</v>
      </c>
      <c r="H51" s="49" t="s">
        <v>45</v>
      </c>
      <c r="I51" s="62">
        <f>1.2/1.2</f>
        <v>1</v>
      </c>
      <c r="J51" s="48" t="s">
        <v>45</v>
      </c>
      <c r="K51" s="48">
        <v>0</v>
      </c>
      <c r="L51" s="48">
        <f>I51</f>
        <v>1</v>
      </c>
      <c r="M51" s="48">
        <v>0</v>
      </c>
      <c r="N51" s="48">
        <v>0</v>
      </c>
      <c r="O51" s="48">
        <v>0</v>
      </c>
      <c r="P51" s="48">
        <v>0</v>
      </c>
      <c r="Q51" s="48" t="s">
        <v>45</v>
      </c>
      <c r="R51" s="48" t="s">
        <v>45</v>
      </c>
      <c r="S51" s="48" t="s">
        <v>45</v>
      </c>
      <c r="T51" s="48" t="s">
        <v>45</v>
      </c>
      <c r="U51" s="48" t="s">
        <v>45</v>
      </c>
      <c r="V51" s="48">
        <v>0</v>
      </c>
      <c r="W51" s="48">
        <v>0</v>
      </c>
      <c r="X51" s="48">
        <v>0</v>
      </c>
      <c r="Y51" s="48">
        <v>0</v>
      </c>
      <c r="Z51" s="48" t="s">
        <v>45</v>
      </c>
      <c r="AA51" s="48" t="s">
        <v>45</v>
      </c>
      <c r="AB51" s="48">
        <v>0</v>
      </c>
      <c r="AC51" s="48" t="s">
        <v>45</v>
      </c>
      <c r="AD51" s="48">
        <v>0</v>
      </c>
      <c r="AE51" s="48" t="s">
        <v>45</v>
      </c>
      <c r="AF51" s="48">
        <v>0</v>
      </c>
      <c r="AG51" s="48" t="s">
        <v>45</v>
      </c>
      <c r="AH51" s="48">
        <v>0</v>
      </c>
      <c r="AI51" s="48" t="s">
        <v>45</v>
      </c>
      <c r="AJ51" s="48">
        <f>L51</f>
        <v>1</v>
      </c>
      <c r="AK51" s="48" t="s">
        <v>45</v>
      </c>
      <c r="AL51" s="48">
        <v>0</v>
      </c>
      <c r="AM51" s="48" t="s">
        <v>45</v>
      </c>
      <c r="AN51" s="62">
        <f>I51</f>
        <v>1</v>
      </c>
      <c r="AO51" s="48" t="s">
        <v>45</v>
      </c>
      <c r="AP51" s="48"/>
    </row>
    <row r="52" spans="1:42" s="50" customFormat="1" ht="38.25" x14ac:dyDescent="0.25">
      <c r="A52" s="45"/>
      <c r="B52" s="55" t="s">
        <v>93</v>
      </c>
      <c r="C52" s="64" t="s">
        <v>143</v>
      </c>
      <c r="D52" s="48" t="s">
        <v>175</v>
      </c>
      <c r="E52" s="48" t="s">
        <v>65</v>
      </c>
      <c r="F52" s="61">
        <v>2021</v>
      </c>
      <c r="G52" s="61">
        <v>2021</v>
      </c>
      <c r="H52" s="49" t="s">
        <v>45</v>
      </c>
      <c r="I52" s="62">
        <f>1.2/1.2</f>
        <v>1</v>
      </c>
      <c r="J52" s="48" t="s">
        <v>45</v>
      </c>
      <c r="K52" s="48">
        <v>0</v>
      </c>
      <c r="L52" s="48">
        <f t="shared" ref="L52:L57" si="13">I52</f>
        <v>1</v>
      </c>
      <c r="M52" s="48">
        <v>0</v>
      </c>
      <c r="N52" s="48">
        <v>0</v>
      </c>
      <c r="O52" s="48">
        <v>0</v>
      </c>
      <c r="P52" s="48">
        <v>0</v>
      </c>
      <c r="Q52" s="48" t="s">
        <v>45</v>
      </c>
      <c r="R52" s="48" t="s">
        <v>45</v>
      </c>
      <c r="S52" s="48" t="s">
        <v>45</v>
      </c>
      <c r="T52" s="48" t="s">
        <v>45</v>
      </c>
      <c r="U52" s="48" t="s">
        <v>45</v>
      </c>
      <c r="V52" s="48">
        <v>0</v>
      </c>
      <c r="W52" s="48">
        <v>0</v>
      </c>
      <c r="X52" s="48">
        <v>0</v>
      </c>
      <c r="Y52" s="48">
        <v>0</v>
      </c>
      <c r="Z52" s="48" t="s">
        <v>45</v>
      </c>
      <c r="AA52" s="48" t="s">
        <v>45</v>
      </c>
      <c r="AB52" s="48">
        <v>0</v>
      </c>
      <c r="AC52" s="48" t="s">
        <v>45</v>
      </c>
      <c r="AD52" s="48">
        <v>0</v>
      </c>
      <c r="AE52" s="48" t="s">
        <v>45</v>
      </c>
      <c r="AF52" s="48">
        <f>L52</f>
        <v>1</v>
      </c>
      <c r="AG52" s="48" t="s">
        <v>45</v>
      </c>
      <c r="AH52" s="48">
        <v>0</v>
      </c>
      <c r="AI52" s="48" t="s">
        <v>45</v>
      </c>
      <c r="AJ52" s="48">
        <v>0</v>
      </c>
      <c r="AK52" s="48" t="s">
        <v>45</v>
      </c>
      <c r="AL52" s="48">
        <v>0</v>
      </c>
      <c r="AM52" s="48" t="s">
        <v>45</v>
      </c>
      <c r="AN52" s="62">
        <f t="shared" ref="AN52:AN57" si="14">I52</f>
        <v>1</v>
      </c>
      <c r="AO52" s="48" t="s">
        <v>45</v>
      </c>
      <c r="AP52" s="48"/>
    </row>
    <row r="53" spans="1:42" s="50" customFormat="1" x14ac:dyDescent="0.25">
      <c r="A53" s="45"/>
      <c r="B53" s="55" t="s">
        <v>93</v>
      </c>
      <c r="C53" s="64" t="s">
        <v>145</v>
      </c>
      <c r="D53" s="48" t="s">
        <v>176</v>
      </c>
      <c r="E53" s="48" t="s">
        <v>65</v>
      </c>
      <c r="F53" s="61">
        <v>2020</v>
      </c>
      <c r="G53" s="61">
        <v>2020</v>
      </c>
      <c r="H53" s="49" t="s">
        <v>45</v>
      </c>
      <c r="I53" s="62">
        <f>0.9/1.2</f>
        <v>0.75</v>
      </c>
      <c r="J53" s="48" t="s">
        <v>45</v>
      </c>
      <c r="K53" s="48">
        <v>0</v>
      </c>
      <c r="L53" s="48">
        <f t="shared" si="13"/>
        <v>0.75</v>
      </c>
      <c r="M53" s="48">
        <v>0</v>
      </c>
      <c r="N53" s="48">
        <v>0</v>
      </c>
      <c r="O53" s="48">
        <v>0</v>
      </c>
      <c r="P53" s="48">
        <v>0</v>
      </c>
      <c r="Q53" s="48" t="s">
        <v>45</v>
      </c>
      <c r="R53" s="48" t="s">
        <v>45</v>
      </c>
      <c r="S53" s="48" t="s">
        <v>45</v>
      </c>
      <c r="T53" s="48" t="s">
        <v>45</v>
      </c>
      <c r="U53" s="48" t="s">
        <v>45</v>
      </c>
      <c r="V53" s="48">
        <v>0</v>
      </c>
      <c r="W53" s="48">
        <v>0</v>
      </c>
      <c r="X53" s="48">
        <v>0</v>
      </c>
      <c r="Y53" s="48">
        <v>0</v>
      </c>
      <c r="Z53" s="48" t="s">
        <v>45</v>
      </c>
      <c r="AA53" s="48" t="s">
        <v>45</v>
      </c>
      <c r="AB53" s="48">
        <v>0</v>
      </c>
      <c r="AC53" s="48" t="s">
        <v>45</v>
      </c>
      <c r="AD53" s="48">
        <f>L53</f>
        <v>0.75</v>
      </c>
      <c r="AE53" s="48" t="s">
        <v>45</v>
      </c>
      <c r="AF53" s="48">
        <v>0</v>
      </c>
      <c r="AG53" s="48" t="s">
        <v>45</v>
      </c>
      <c r="AH53" s="48">
        <v>0</v>
      </c>
      <c r="AI53" s="48" t="s">
        <v>45</v>
      </c>
      <c r="AJ53" s="48">
        <v>0</v>
      </c>
      <c r="AK53" s="48" t="s">
        <v>45</v>
      </c>
      <c r="AL53" s="48">
        <v>0</v>
      </c>
      <c r="AM53" s="48" t="s">
        <v>45</v>
      </c>
      <c r="AN53" s="62">
        <f t="shared" si="14"/>
        <v>0.75</v>
      </c>
      <c r="AO53" s="48" t="s">
        <v>45</v>
      </c>
      <c r="AP53" s="48"/>
    </row>
    <row r="54" spans="1:42" s="50" customFormat="1" x14ac:dyDescent="0.25">
      <c r="A54" s="45"/>
      <c r="B54" s="55" t="s">
        <v>93</v>
      </c>
      <c r="C54" s="64" t="s">
        <v>146</v>
      </c>
      <c r="D54" s="48" t="s">
        <v>177</v>
      </c>
      <c r="E54" s="48" t="s">
        <v>65</v>
      </c>
      <c r="F54" s="61">
        <v>2021</v>
      </c>
      <c r="G54" s="61">
        <v>2021</v>
      </c>
      <c r="H54" s="49" t="s">
        <v>45</v>
      </c>
      <c r="I54" s="65">
        <f>0.7872/1.2</f>
        <v>0.65600000000000003</v>
      </c>
      <c r="J54" s="48" t="s">
        <v>45</v>
      </c>
      <c r="K54" s="48">
        <v>0</v>
      </c>
      <c r="L54" s="48">
        <f t="shared" si="13"/>
        <v>0.65600000000000003</v>
      </c>
      <c r="M54" s="48">
        <v>0</v>
      </c>
      <c r="N54" s="48">
        <v>0</v>
      </c>
      <c r="O54" s="48">
        <v>0</v>
      </c>
      <c r="P54" s="48">
        <v>0</v>
      </c>
      <c r="Q54" s="48" t="s">
        <v>45</v>
      </c>
      <c r="R54" s="48" t="s">
        <v>45</v>
      </c>
      <c r="S54" s="48" t="s">
        <v>45</v>
      </c>
      <c r="T54" s="48" t="s">
        <v>45</v>
      </c>
      <c r="U54" s="48" t="s">
        <v>45</v>
      </c>
      <c r="V54" s="48">
        <v>0</v>
      </c>
      <c r="W54" s="48">
        <v>0</v>
      </c>
      <c r="X54" s="48">
        <v>0</v>
      </c>
      <c r="Y54" s="48">
        <v>0</v>
      </c>
      <c r="Z54" s="48" t="s">
        <v>45</v>
      </c>
      <c r="AA54" s="48" t="s">
        <v>45</v>
      </c>
      <c r="AB54" s="48">
        <v>0</v>
      </c>
      <c r="AC54" s="48" t="s">
        <v>45</v>
      </c>
      <c r="AD54" s="48">
        <v>0</v>
      </c>
      <c r="AE54" s="48" t="s">
        <v>45</v>
      </c>
      <c r="AF54" s="48">
        <f>L54</f>
        <v>0.65600000000000003</v>
      </c>
      <c r="AG54" s="48" t="s">
        <v>45</v>
      </c>
      <c r="AH54" s="48">
        <v>0</v>
      </c>
      <c r="AI54" s="48" t="s">
        <v>45</v>
      </c>
      <c r="AJ54" s="48">
        <v>0</v>
      </c>
      <c r="AK54" s="48" t="s">
        <v>45</v>
      </c>
      <c r="AL54" s="48">
        <v>0</v>
      </c>
      <c r="AM54" s="48" t="s">
        <v>45</v>
      </c>
      <c r="AN54" s="62">
        <f t="shared" si="14"/>
        <v>0.65600000000000003</v>
      </c>
      <c r="AO54" s="48" t="s">
        <v>45</v>
      </c>
      <c r="AP54" s="48"/>
    </row>
    <row r="55" spans="1:42" s="50" customFormat="1" x14ac:dyDescent="0.25">
      <c r="A55" s="45"/>
      <c r="B55" s="55" t="s">
        <v>93</v>
      </c>
      <c r="C55" s="64" t="s">
        <v>147</v>
      </c>
      <c r="D55" s="48" t="s">
        <v>178</v>
      </c>
      <c r="E55" s="48" t="s">
        <v>65</v>
      </c>
      <c r="F55" s="61">
        <v>2022</v>
      </c>
      <c r="G55" s="61">
        <v>2022</v>
      </c>
      <c r="H55" s="49" t="s">
        <v>45</v>
      </c>
      <c r="I55" s="65">
        <f>0.7404/1.2</f>
        <v>0.61699999999999999</v>
      </c>
      <c r="J55" s="48" t="s">
        <v>45</v>
      </c>
      <c r="K55" s="48">
        <v>0</v>
      </c>
      <c r="L55" s="48">
        <f t="shared" si="13"/>
        <v>0.61699999999999999</v>
      </c>
      <c r="M55" s="48">
        <v>0</v>
      </c>
      <c r="N55" s="48">
        <v>0</v>
      </c>
      <c r="O55" s="48">
        <v>0</v>
      </c>
      <c r="P55" s="48">
        <v>0</v>
      </c>
      <c r="Q55" s="48" t="s">
        <v>45</v>
      </c>
      <c r="R55" s="48" t="s">
        <v>45</v>
      </c>
      <c r="S55" s="48" t="s">
        <v>45</v>
      </c>
      <c r="T55" s="48" t="s">
        <v>45</v>
      </c>
      <c r="U55" s="48" t="s">
        <v>45</v>
      </c>
      <c r="V55" s="48">
        <v>0</v>
      </c>
      <c r="W55" s="48">
        <v>0</v>
      </c>
      <c r="X55" s="48">
        <v>0</v>
      </c>
      <c r="Y55" s="48">
        <v>0</v>
      </c>
      <c r="Z55" s="48" t="s">
        <v>45</v>
      </c>
      <c r="AA55" s="48" t="s">
        <v>45</v>
      </c>
      <c r="AB55" s="48">
        <v>0</v>
      </c>
      <c r="AC55" s="48" t="s">
        <v>45</v>
      </c>
      <c r="AD55" s="48">
        <v>0</v>
      </c>
      <c r="AE55" s="48" t="s">
        <v>45</v>
      </c>
      <c r="AF55" s="48">
        <v>0</v>
      </c>
      <c r="AG55" s="48" t="s">
        <v>45</v>
      </c>
      <c r="AH55" s="48">
        <f>I55</f>
        <v>0.61699999999999999</v>
      </c>
      <c r="AI55" s="48" t="s">
        <v>45</v>
      </c>
      <c r="AJ55" s="48">
        <v>0</v>
      </c>
      <c r="AK55" s="48" t="s">
        <v>45</v>
      </c>
      <c r="AL55" s="48">
        <v>0</v>
      </c>
      <c r="AM55" s="48" t="s">
        <v>45</v>
      </c>
      <c r="AN55" s="62">
        <f t="shared" si="14"/>
        <v>0.61699999999999999</v>
      </c>
      <c r="AO55" s="48" t="s">
        <v>45</v>
      </c>
      <c r="AP55" s="48"/>
    </row>
    <row r="56" spans="1:42" s="50" customFormat="1" x14ac:dyDescent="0.25">
      <c r="A56" s="45"/>
      <c r="B56" s="55" t="s">
        <v>93</v>
      </c>
      <c r="C56" s="64" t="s">
        <v>148</v>
      </c>
      <c r="D56" s="48" t="s">
        <v>179</v>
      </c>
      <c r="E56" s="48" t="s">
        <v>65</v>
      </c>
      <c r="F56" s="61">
        <v>2023</v>
      </c>
      <c r="G56" s="61">
        <v>2023</v>
      </c>
      <c r="H56" s="49" t="s">
        <v>45</v>
      </c>
      <c r="I56" s="62">
        <f>1.23/1.2</f>
        <v>1.0250000000000001</v>
      </c>
      <c r="J56" s="48" t="s">
        <v>45</v>
      </c>
      <c r="K56" s="48">
        <v>0</v>
      </c>
      <c r="L56" s="48">
        <f t="shared" si="13"/>
        <v>1.0250000000000001</v>
      </c>
      <c r="M56" s="48">
        <v>0</v>
      </c>
      <c r="N56" s="48">
        <v>0</v>
      </c>
      <c r="O56" s="48">
        <v>0</v>
      </c>
      <c r="P56" s="48">
        <v>0</v>
      </c>
      <c r="Q56" s="48" t="s">
        <v>45</v>
      </c>
      <c r="R56" s="48" t="s">
        <v>45</v>
      </c>
      <c r="S56" s="48" t="s">
        <v>45</v>
      </c>
      <c r="T56" s="48" t="s">
        <v>45</v>
      </c>
      <c r="U56" s="48" t="s">
        <v>45</v>
      </c>
      <c r="V56" s="48">
        <v>0</v>
      </c>
      <c r="W56" s="48">
        <v>0</v>
      </c>
      <c r="X56" s="48">
        <v>0</v>
      </c>
      <c r="Y56" s="48">
        <v>0</v>
      </c>
      <c r="Z56" s="48" t="s">
        <v>45</v>
      </c>
      <c r="AA56" s="48" t="s">
        <v>45</v>
      </c>
      <c r="AB56" s="48">
        <v>0</v>
      </c>
      <c r="AC56" s="48" t="s">
        <v>45</v>
      </c>
      <c r="AD56" s="48">
        <v>0</v>
      </c>
      <c r="AE56" s="48" t="s">
        <v>45</v>
      </c>
      <c r="AF56" s="48">
        <v>0</v>
      </c>
      <c r="AG56" s="48" t="s">
        <v>45</v>
      </c>
      <c r="AH56" s="48">
        <v>0</v>
      </c>
      <c r="AI56" s="48" t="s">
        <v>45</v>
      </c>
      <c r="AJ56" s="48">
        <f>I56</f>
        <v>1.0250000000000001</v>
      </c>
      <c r="AK56" s="48" t="s">
        <v>45</v>
      </c>
      <c r="AL56" s="48">
        <v>0</v>
      </c>
      <c r="AM56" s="48" t="s">
        <v>45</v>
      </c>
      <c r="AN56" s="62">
        <f t="shared" si="14"/>
        <v>1.0250000000000001</v>
      </c>
      <c r="AO56" s="48" t="s">
        <v>45</v>
      </c>
      <c r="AP56" s="48"/>
    </row>
    <row r="57" spans="1:42" s="50" customFormat="1" x14ac:dyDescent="0.25">
      <c r="A57" s="45"/>
      <c r="B57" s="55" t="s">
        <v>93</v>
      </c>
      <c r="C57" s="66" t="s">
        <v>149</v>
      </c>
      <c r="D57" s="48" t="s">
        <v>180</v>
      </c>
      <c r="E57" s="48" t="s">
        <v>65</v>
      </c>
      <c r="F57" s="67">
        <v>2024</v>
      </c>
      <c r="G57" s="67">
        <v>2024</v>
      </c>
      <c r="H57" s="49" t="s">
        <v>45</v>
      </c>
      <c r="I57" s="68">
        <f>1.23/1.2</f>
        <v>1.0250000000000001</v>
      </c>
      <c r="J57" s="48" t="s">
        <v>45</v>
      </c>
      <c r="K57" s="48">
        <v>0</v>
      </c>
      <c r="L57" s="48">
        <f t="shared" si="13"/>
        <v>1.0250000000000001</v>
      </c>
      <c r="M57" s="48">
        <v>0</v>
      </c>
      <c r="N57" s="48">
        <v>0</v>
      </c>
      <c r="O57" s="48">
        <v>0</v>
      </c>
      <c r="P57" s="48">
        <v>0</v>
      </c>
      <c r="Q57" s="48" t="s">
        <v>45</v>
      </c>
      <c r="R57" s="48" t="s">
        <v>45</v>
      </c>
      <c r="S57" s="48" t="s">
        <v>45</v>
      </c>
      <c r="T57" s="48" t="s">
        <v>45</v>
      </c>
      <c r="U57" s="48" t="s">
        <v>45</v>
      </c>
      <c r="V57" s="48">
        <v>0</v>
      </c>
      <c r="W57" s="48">
        <v>0</v>
      </c>
      <c r="X57" s="48">
        <v>0</v>
      </c>
      <c r="Y57" s="48">
        <v>0</v>
      </c>
      <c r="Z57" s="48" t="s">
        <v>45</v>
      </c>
      <c r="AA57" s="48" t="s">
        <v>45</v>
      </c>
      <c r="AB57" s="48">
        <v>0</v>
      </c>
      <c r="AC57" s="48" t="s">
        <v>45</v>
      </c>
      <c r="AD57" s="48">
        <v>0</v>
      </c>
      <c r="AE57" s="48" t="s">
        <v>45</v>
      </c>
      <c r="AF57" s="48">
        <v>0</v>
      </c>
      <c r="AG57" s="48" t="s">
        <v>45</v>
      </c>
      <c r="AH57" s="48">
        <v>0</v>
      </c>
      <c r="AI57" s="48" t="s">
        <v>45</v>
      </c>
      <c r="AJ57" s="48">
        <v>0</v>
      </c>
      <c r="AK57" s="48" t="s">
        <v>45</v>
      </c>
      <c r="AL57" s="48">
        <f>I57</f>
        <v>1.0250000000000001</v>
      </c>
      <c r="AM57" s="48" t="s">
        <v>45</v>
      </c>
      <c r="AN57" s="62">
        <f t="shared" si="14"/>
        <v>1.0250000000000001</v>
      </c>
      <c r="AO57" s="48" t="s">
        <v>45</v>
      </c>
      <c r="AP57" s="48"/>
    </row>
    <row r="58" spans="1:42" s="50" customFormat="1" ht="51" x14ac:dyDescent="0.25">
      <c r="A58" s="45"/>
      <c r="B58" s="46" t="s">
        <v>93</v>
      </c>
      <c r="C58" s="69" t="s">
        <v>151</v>
      </c>
      <c r="D58" s="48" t="s">
        <v>181</v>
      </c>
      <c r="E58" s="48" t="s">
        <v>65</v>
      </c>
      <c r="F58" s="70">
        <v>2020</v>
      </c>
      <c r="G58" s="70">
        <v>2024</v>
      </c>
      <c r="H58" s="49" t="s">
        <v>45</v>
      </c>
      <c r="I58" s="71">
        <f>22.272/1.2</f>
        <v>18.559999999999999</v>
      </c>
      <c r="J58" s="48" t="s">
        <v>45</v>
      </c>
      <c r="K58" s="48">
        <v>0</v>
      </c>
      <c r="L58" s="48">
        <f>I58</f>
        <v>18.559999999999999</v>
      </c>
      <c r="M58" s="48">
        <v>0</v>
      </c>
      <c r="N58" s="48">
        <v>0</v>
      </c>
      <c r="O58" s="48">
        <f>L58</f>
        <v>18.559999999999999</v>
      </c>
      <c r="P58" s="48">
        <v>0</v>
      </c>
      <c r="Q58" s="48" t="s">
        <v>45</v>
      </c>
      <c r="R58" s="48" t="s">
        <v>45</v>
      </c>
      <c r="S58" s="48" t="s">
        <v>45</v>
      </c>
      <c r="T58" s="48" t="s">
        <v>45</v>
      </c>
      <c r="U58" s="48" t="s">
        <v>45</v>
      </c>
      <c r="V58" s="48">
        <v>0</v>
      </c>
      <c r="W58" s="48">
        <v>0</v>
      </c>
      <c r="X58" s="48">
        <v>0</v>
      </c>
      <c r="Y58" s="48">
        <v>0</v>
      </c>
      <c r="Z58" s="48" t="s">
        <v>45</v>
      </c>
      <c r="AA58" s="48" t="s">
        <v>45</v>
      </c>
      <c r="AB58" s="48">
        <v>0</v>
      </c>
      <c r="AC58" s="48" t="s">
        <v>45</v>
      </c>
      <c r="AD58" s="53">
        <v>4.4543999999999997</v>
      </c>
      <c r="AE58" s="48" t="s">
        <v>45</v>
      </c>
      <c r="AF58" s="52">
        <v>4.4543999999999997</v>
      </c>
      <c r="AG58" s="48" t="s">
        <v>45</v>
      </c>
      <c r="AH58" s="52">
        <v>4.4543999999999997</v>
      </c>
      <c r="AI58" s="48" t="s">
        <v>45</v>
      </c>
      <c r="AJ58" s="52">
        <v>4.4543999999999997</v>
      </c>
      <c r="AK58" s="48" t="s">
        <v>45</v>
      </c>
      <c r="AL58" s="52">
        <v>4.4543999999999997</v>
      </c>
      <c r="AM58" s="48" t="s">
        <v>45</v>
      </c>
      <c r="AN58" s="52">
        <f>I58</f>
        <v>18.559999999999999</v>
      </c>
      <c r="AO58" s="48" t="s">
        <v>45</v>
      </c>
      <c r="AP58" s="48"/>
    </row>
    <row r="59" spans="1:42" s="50" customFormat="1" ht="51" x14ac:dyDescent="0.25">
      <c r="A59" s="45"/>
      <c r="B59" s="46" t="s">
        <v>93</v>
      </c>
      <c r="C59" s="69" t="s">
        <v>152</v>
      </c>
      <c r="D59" s="48" t="s">
        <v>182</v>
      </c>
      <c r="E59" s="48" t="s">
        <v>65</v>
      </c>
      <c r="F59" s="70">
        <v>2020</v>
      </c>
      <c r="G59" s="70">
        <v>2024</v>
      </c>
      <c r="H59" s="49" t="s">
        <v>45</v>
      </c>
      <c r="I59" s="72">
        <f>14.4768/1.2</f>
        <v>12.064000000000002</v>
      </c>
      <c r="J59" s="48" t="s">
        <v>45</v>
      </c>
      <c r="K59" s="48">
        <v>0</v>
      </c>
      <c r="L59" s="48">
        <f t="shared" ref="L59:L60" si="15">I59</f>
        <v>12.064000000000002</v>
      </c>
      <c r="M59" s="48">
        <v>0</v>
      </c>
      <c r="N59" s="48">
        <v>0</v>
      </c>
      <c r="O59" s="48">
        <f t="shared" ref="O59:O60" si="16">L59</f>
        <v>12.064000000000002</v>
      </c>
      <c r="P59" s="48">
        <v>0</v>
      </c>
      <c r="Q59" s="48" t="s">
        <v>45</v>
      </c>
      <c r="R59" s="48" t="s">
        <v>45</v>
      </c>
      <c r="S59" s="48" t="s">
        <v>45</v>
      </c>
      <c r="T59" s="48" t="s">
        <v>45</v>
      </c>
      <c r="U59" s="48" t="s">
        <v>45</v>
      </c>
      <c r="V59" s="48">
        <v>0</v>
      </c>
      <c r="W59" s="48">
        <v>0</v>
      </c>
      <c r="X59" s="48">
        <v>0</v>
      </c>
      <c r="Y59" s="48">
        <v>0</v>
      </c>
      <c r="Z59" s="48" t="s">
        <v>45</v>
      </c>
      <c r="AA59" s="48" t="s">
        <v>45</v>
      </c>
      <c r="AB59" s="48">
        <v>0</v>
      </c>
      <c r="AC59" s="48" t="s">
        <v>45</v>
      </c>
      <c r="AD59" s="73">
        <v>2.8953600000000002</v>
      </c>
      <c r="AE59" s="48" t="s">
        <v>45</v>
      </c>
      <c r="AF59" s="52">
        <v>2.8953600000000002</v>
      </c>
      <c r="AG59" s="48" t="s">
        <v>45</v>
      </c>
      <c r="AH59" s="52">
        <v>2.8953600000000002</v>
      </c>
      <c r="AI59" s="48" t="s">
        <v>45</v>
      </c>
      <c r="AJ59" s="52">
        <v>2.8953600000000002</v>
      </c>
      <c r="AK59" s="48" t="s">
        <v>45</v>
      </c>
      <c r="AL59" s="52">
        <v>2.8953600000000002</v>
      </c>
      <c r="AM59" s="48" t="s">
        <v>45</v>
      </c>
      <c r="AN59" s="52">
        <f t="shared" ref="AN59:AN60" si="17">I59</f>
        <v>12.064000000000002</v>
      </c>
      <c r="AO59" s="48" t="s">
        <v>45</v>
      </c>
      <c r="AP59" s="48"/>
    </row>
    <row r="60" spans="1:42" s="50" customFormat="1" ht="51" x14ac:dyDescent="0.25">
      <c r="A60" s="45"/>
      <c r="B60" s="46" t="s">
        <v>93</v>
      </c>
      <c r="C60" s="69" t="s">
        <v>153</v>
      </c>
      <c r="D60" s="48" t="s">
        <v>183</v>
      </c>
      <c r="E60" s="48" t="s">
        <v>65</v>
      </c>
      <c r="F60" s="70">
        <v>2023</v>
      </c>
      <c r="G60" s="70">
        <v>2023</v>
      </c>
      <c r="H60" s="49" t="s">
        <v>45</v>
      </c>
      <c r="I60" s="72">
        <f>2.2272/1.2</f>
        <v>1.8559999999999999</v>
      </c>
      <c r="J60" s="48" t="s">
        <v>45</v>
      </c>
      <c r="K60" s="48">
        <v>0</v>
      </c>
      <c r="L60" s="48">
        <f t="shared" si="15"/>
        <v>1.8559999999999999</v>
      </c>
      <c r="M60" s="48">
        <v>0</v>
      </c>
      <c r="N60" s="48">
        <v>0</v>
      </c>
      <c r="O60" s="48">
        <f t="shared" si="16"/>
        <v>1.8559999999999999</v>
      </c>
      <c r="P60" s="48">
        <v>0</v>
      </c>
      <c r="Q60" s="48" t="s">
        <v>45</v>
      </c>
      <c r="R60" s="48" t="s">
        <v>45</v>
      </c>
      <c r="S60" s="48" t="s">
        <v>45</v>
      </c>
      <c r="T60" s="48" t="s">
        <v>45</v>
      </c>
      <c r="U60" s="48" t="s">
        <v>45</v>
      </c>
      <c r="V60" s="48">
        <v>0</v>
      </c>
      <c r="W60" s="48">
        <v>0</v>
      </c>
      <c r="X60" s="48">
        <v>0</v>
      </c>
      <c r="Y60" s="48">
        <v>0</v>
      </c>
      <c r="Z60" s="48" t="s">
        <v>45</v>
      </c>
      <c r="AA60" s="48" t="s">
        <v>45</v>
      </c>
      <c r="AB60" s="48">
        <v>0</v>
      </c>
      <c r="AC60" s="48" t="s">
        <v>45</v>
      </c>
      <c r="AD60" s="52">
        <v>0</v>
      </c>
      <c r="AE60" s="48" t="s">
        <v>45</v>
      </c>
      <c r="AF60" s="52">
        <v>0</v>
      </c>
      <c r="AG60" s="48" t="s">
        <v>45</v>
      </c>
      <c r="AH60" s="52">
        <v>0</v>
      </c>
      <c r="AI60" s="48" t="s">
        <v>45</v>
      </c>
      <c r="AJ60" s="52">
        <v>2.2271999999999998</v>
      </c>
      <c r="AK60" s="48" t="s">
        <v>45</v>
      </c>
      <c r="AL60" s="52">
        <v>0</v>
      </c>
      <c r="AM60" s="48" t="s">
        <v>45</v>
      </c>
      <c r="AN60" s="52">
        <f t="shared" si="17"/>
        <v>1.8559999999999999</v>
      </c>
      <c r="AO60" s="48" t="s">
        <v>45</v>
      </c>
      <c r="AP60" s="48"/>
    </row>
    <row r="61" spans="1:42" s="50" customFormat="1" ht="47.25" x14ac:dyDescent="0.25">
      <c r="A61" s="45"/>
      <c r="B61" s="55" t="s">
        <v>95</v>
      </c>
      <c r="C61" s="55" t="s">
        <v>96</v>
      </c>
      <c r="D61" s="48" t="s">
        <v>44</v>
      </c>
      <c r="E61" s="48" t="s">
        <v>45</v>
      </c>
      <c r="F61" s="49" t="s">
        <v>45</v>
      </c>
      <c r="G61" s="49" t="s">
        <v>45</v>
      </c>
      <c r="H61" s="49" t="s">
        <v>45</v>
      </c>
      <c r="I61" s="48">
        <f>I62</f>
        <v>3.3235000000000001</v>
      </c>
      <c r="J61" s="48" t="s">
        <v>45</v>
      </c>
      <c r="K61" s="48">
        <f t="shared" ref="J61:AO61" si="18">K62</f>
        <v>0</v>
      </c>
      <c r="L61" s="48">
        <f t="shared" si="18"/>
        <v>3.3235000000000001</v>
      </c>
      <c r="M61" s="48">
        <f t="shared" si="18"/>
        <v>0.65926899999999999</v>
      </c>
      <c r="N61" s="48">
        <f t="shared" si="18"/>
        <v>1.00902683</v>
      </c>
      <c r="O61" s="48">
        <f t="shared" si="18"/>
        <v>1.6552038</v>
      </c>
      <c r="P61" s="48">
        <f t="shared" si="18"/>
        <v>0</v>
      </c>
      <c r="Q61" s="48" t="s">
        <v>45</v>
      </c>
      <c r="R61" s="48" t="s">
        <v>45</v>
      </c>
      <c r="S61" s="48" t="s">
        <v>45</v>
      </c>
      <c r="T61" s="48" t="s">
        <v>45</v>
      </c>
      <c r="U61" s="48" t="s">
        <v>45</v>
      </c>
      <c r="V61" s="48">
        <f t="shared" si="18"/>
        <v>0</v>
      </c>
      <c r="W61" s="48">
        <f t="shared" si="18"/>
        <v>0</v>
      </c>
      <c r="X61" s="48">
        <f t="shared" si="18"/>
        <v>0</v>
      </c>
      <c r="Y61" s="48">
        <f t="shared" si="18"/>
        <v>0</v>
      </c>
      <c r="Z61" s="48" t="s">
        <v>45</v>
      </c>
      <c r="AA61" s="48" t="s">
        <v>45</v>
      </c>
      <c r="AB61" s="48">
        <f t="shared" si="18"/>
        <v>0</v>
      </c>
      <c r="AC61" s="48" t="s">
        <v>45</v>
      </c>
      <c r="AD61" s="48">
        <f t="shared" si="18"/>
        <v>0.41699999999999998</v>
      </c>
      <c r="AE61" s="48" t="s">
        <v>45</v>
      </c>
      <c r="AF61" s="48">
        <f t="shared" si="18"/>
        <v>1.26</v>
      </c>
      <c r="AG61" s="48" t="s">
        <v>45</v>
      </c>
      <c r="AH61" s="48">
        <f t="shared" si="18"/>
        <v>1.26</v>
      </c>
      <c r="AI61" s="48" t="s">
        <v>45</v>
      </c>
      <c r="AJ61" s="48">
        <f t="shared" si="18"/>
        <v>1.0511999999999999</v>
      </c>
      <c r="AK61" s="48" t="s">
        <v>45</v>
      </c>
      <c r="AL61" s="48">
        <f t="shared" si="18"/>
        <v>0</v>
      </c>
      <c r="AM61" s="48" t="s">
        <v>45</v>
      </c>
      <c r="AN61" s="48">
        <f t="shared" si="18"/>
        <v>3.3235000000000001</v>
      </c>
      <c r="AO61" s="48" t="s">
        <v>45</v>
      </c>
      <c r="AP61" s="48"/>
    </row>
    <row r="62" spans="1:42" s="50" customFormat="1" ht="31.5" x14ac:dyDescent="0.25">
      <c r="A62" s="45"/>
      <c r="B62" s="55" t="s">
        <v>97</v>
      </c>
      <c r="C62" s="55" t="s">
        <v>98</v>
      </c>
      <c r="D62" s="48" t="s">
        <v>44</v>
      </c>
      <c r="E62" s="48" t="s">
        <v>45</v>
      </c>
      <c r="F62" s="49" t="s">
        <v>45</v>
      </c>
      <c r="G62" s="49" t="s">
        <v>45</v>
      </c>
      <c r="H62" s="49" t="s">
        <v>45</v>
      </c>
      <c r="I62" s="48">
        <f>I63+I64+I65</f>
        <v>3.3235000000000001</v>
      </c>
      <c r="J62" s="48" t="s">
        <v>45</v>
      </c>
      <c r="K62" s="48">
        <f t="shared" ref="J62:P62" si="19">K63+K64+K65</f>
        <v>0</v>
      </c>
      <c r="L62" s="48">
        <f t="shared" si="19"/>
        <v>3.3235000000000001</v>
      </c>
      <c r="M62" s="48">
        <f t="shared" si="19"/>
        <v>0.65926899999999999</v>
      </c>
      <c r="N62" s="48">
        <f t="shared" si="19"/>
        <v>1.00902683</v>
      </c>
      <c r="O62" s="48">
        <f t="shared" si="19"/>
        <v>1.6552038</v>
      </c>
      <c r="P62" s="48">
        <f t="shared" si="19"/>
        <v>0</v>
      </c>
      <c r="Q62" s="48" t="s">
        <v>45</v>
      </c>
      <c r="R62" s="48" t="s">
        <v>45</v>
      </c>
      <c r="S62" s="48" t="s">
        <v>45</v>
      </c>
      <c r="T62" s="48" t="s">
        <v>45</v>
      </c>
      <c r="U62" s="48" t="s">
        <v>45</v>
      </c>
      <c r="V62" s="48">
        <f t="shared" ref="V62" si="20">V63+V64+V65</f>
        <v>0</v>
      </c>
      <c r="W62" s="48">
        <f t="shared" ref="W62" si="21">W63+W64+W65</f>
        <v>0</v>
      </c>
      <c r="X62" s="48">
        <f t="shared" ref="X62" si="22">X63+X64+X65</f>
        <v>0</v>
      </c>
      <c r="Y62" s="48">
        <f t="shared" ref="Y62" si="23">Y63+Y64+Y65</f>
        <v>0</v>
      </c>
      <c r="Z62" s="48" t="s">
        <v>45</v>
      </c>
      <c r="AA62" s="48" t="s">
        <v>45</v>
      </c>
      <c r="AB62" s="48">
        <f t="shared" ref="AB62" si="24">AB63+AB64+AB65</f>
        <v>0</v>
      </c>
      <c r="AC62" s="48" t="s">
        <v>45</v>
      </c>
      <c r="AD62" s="48">
        <f t="shared" ref="AD62" si="25">AD63+AD64+AD65</f>
        <v>0.41699999999999998</v>
      </c>
      <c r="AE62" s="48" t="s">
        <v>45</v>
      </c>
      <c r="AF62" s="48">
        <f t="shared" ref="AF62" si="26">AF63+AF64+AF65</f>
        <v>1.26</v>
      </c>
      <c r="AG62" s="48" t="s">
        <v>45</v>
      </c>
      <c r="AH62" s="48">
        <f t="shared" ref="AH62" si="27">AH63+AH64+AH65</f>
        <v>1.26</v>
      </c>
      <c r="AI62" s="48" t="s">
        <v>45</v>
      </c>
      <c r="AJ62" s="48">
        <f t="shared" ref="AJ62" si="28">AJ63+AJ64+AJ65</f>
        <v>1.0511999999999999</v>
      </c>
      <c r="AK62" s="48" t="s">
        <v>45</v>
      </c>
      <c r="AL62" s="48">
        <f t="shared" ref="AL62" si="29">AL63+AL64+AL65</f>
        <v>0</v>
      </c>
      <c r="AM62" s="48" t="s">
        <v>45</v>
      </c>
      <c r="AN62" s="48">
        <f t="shared" ref="AN62" si="30">AN63+AN64+AN65</f>
        <v>3.3235000000000001</v>
      </c>
      <c r="AO62" s="48" t="s">
        <v>45</v>
      </c>
      <c r="AP62" s="48"/>
    </row>
    <row r="63" spans="1:42" s="50" customFormat="1" ht="42.75" customHeight="1" x14ac:dyDescent="0.25">
      <c r="A63" s="45"/>
      <c r="B63" s="46" t="s">
        <v>97</v>
      </c>
      <c r="C63" s="47" t="s">
        <v>158</v>
      </c>
      <c r="D63" s="48" t="s">
        <v>184</v>
      </c>
      <c r="E63" s="48" t="s">
        <v>65</v>
      </c>
      <c r="F63" s="51">
        <v>2023</v>
      </c>
      <c r="G63" s="51">
        <v>2023</v>
      </c>
      <c r="H63" s="49" t="s">
        <v>45</v>
      </c>
      <c r="I63" s="48">
        <f>1.0512/1.2</f>
        <v>0.876</v>
      </c>
      <c r="J63" s="48" t="s">
        <v>45</v>
      </c>
      <c r="K63" s="48">
        <v>0</v>
      </c>
      <c r="L63" s="48">
        <f>I63</f>
        <v>0.876</v>
      </c>
      <c r="M63" s="48">
        <v>0.17841199999999999</v>
      </c>
      <c r="N63" s="48">
        <v>0.22784889999999999</v>
      </c>
      <c r="O63" s="48">
        <v>0.46973900000000002</v>
      </c>
      <c r="P63" s="48">
        <v>0</v>
      </c>
      <c r="Q63" s="48" t="s">
        <v>45</v>
      </c>
      <c r="R63" s="48" t="s">
        <v>45</v>
      </c>
      <c r="S63" s="48" t="s">
        <v>45</v>
      </c>
      <c r="T63" s="48" t="s">
        <v>45</v>
      </c>
      <c r="U63" s="48" t="s">
        <v>45</v>
      </c>
      <c r="V63" s="48">
        <v>0</v>
      </c>
      <c r="W63" s="48">
        <v>0</v>
      </c>
      <c r="X63" s="48">
        <v>0</v>
      </c>
      <c r="Y63" s="48">
        <v>0</v>
      </c>
      <c r="Z63" s="48" t="s">
        <v>45</v>
      </c>
      <c r="AA63" s="48" t="s">
        <v>45</v>
      </c>
      <c r="AB63" s="48">
        <v>0</v>
      </c>
      <c r="AC63" s="48" t="s">
        <v>45</v>
      </c>
      <c r="AD63" s="52">
        <v>0</v>
      </c>
      <c r="AE63" s="48" t="s">
        <v>45</v>
      </c>
      <c r="AF63" s="52">
        <v>0</v>
      </c>
      <c r="AG63" s="48" t="s">
        <v>45</v>
      </c>
      <c r="AH63" s="52">
        <v>0</v>
      </c>
      <c r="AI63" s="48" t="s">
        <v>45</v>
      </c>
      <c r="AJ63" s="53">
        <v>1.0511999999999999</v>
      </c>
      <c r="AK63" s="48" t="s">
        <v>45</v>
      </c>
      <c r="AL63" s="48">
        <v>0</v>
      </c>
      <c r="AM63" s="48" t="s">
        <v>45</v>
      </c>
      <c r="AN63" s="48">
        <f>I63</f>
        <v>0.876</v>
      </c>
      <c r="AO63" s="48" t="s">
        <v>45</v>
      </c>
      <c r="AP63" s="48"/>
    </row>
    <row r="64" spans="1:42" s="50" customFormat="1" ht="40.5" customHeight="1" x14ac:dyDescent="0.25">
      <c r="A64" s="45"/>
      <c r="B64" s="46" t="s">
        <v>97</v>
      </c>
      <c r="C64" s="47" t="s">
        <v>159</v>
      </c>
      <c r="D64" s="48" t="s">
        <v>185</v>
      </c>
      <c r="E64" s="48" t="s">
        <v>65</v>
      </c>
      <c r="F64" s="51">
        <v>2020</v>
      </c>
      <c r="G64" s="51">
        <v>2020</v>
      </c>
      <c r="H64" s="49" t="s">
        <v>45</v>
      </c>
      <c r="I64" s="48">
        <f>0.417/1.2</f>
        <v>0.34749999999999998</v>
      </c>
      <c r="J64" s="48" t="s">
        <v>45</v>
      </c>
      <c r="K64" s="48">
        <v>0</v>
      </c>
      <c r="L64" s="48">
        <f t="shared" ref="L64:L65" si="31">I64</f>
        <v>0.34749999999999998</v>
      </c>
      <c r="M64" s="54">
        <v>5.3157000000000003E-2</v>
      </c>
      <c r="N64" s="48">
        <v>9.6139530000000001E-2</v>
      </c>
      <c r="O64" s="48">
        <v>0.19820360000000001</v>
      </c>
      <c r="P64" s="48">
        <v>0</v>
      </c>
      <c r="Q64" s="48" t="s">
        <v>45</v>
      </c>
      <c r="R64" s="48" t="s">
        <v>45</v>
      </c>
      <c r="S64" s="48" t="s">
        <v>45</v>
      </c>
      <c r="T64" s="48" t="s">
        <v>45</v>
      </c>
      <c r="U64" s="48" t="s">
        <v>45</v>
      </c>
      <c r="V64" s="48">
        <v>0</v>
      </c>
      <c r="W64" s="48">
        <v>0</v>
      </c>
      <c r="X64" s="48">
        <v>0</v>
      </c>
      <c r="Y64" s="48">
        <v>0</v>
      </c>
      <c r="Z64" s="48" t="s">
        <v>45</v>
      </c>
      <c r="AA64" s="48" t="s">
        <v>45</v>
      </c>
      <c r="AB64" s="48">
        <v>0</v>
      </c>
      <c r="AC64" s="48" t="s">
        <v>45</v>
      </c>
      <c r="AD64" s="52">
        <v>0.41699999999999998</v>
      </c>
      <c r="AE64" s="48" t="s">
        <v>45</v>
      </c>
      <c r="AF64" s="52">
        <v>0</v>
      </c>
      <c r="AG64" s="48" t="s">
        <v>45</v>
      </c>
      <c r="AH64" s="52">
        <v>0</v>
      </c>
      <c r="AI64" s="48" t="s">
        <v>45</v>
      </c>
      <c r="AJ64" s="52">
        <v>0</v>
      </c>
      <c r="AK64" s="48" t="s">
        <v>45</v>
      </c>
      <c r="AL64" s="48">
        <v>0</v>
      </c>
      <c r="AM64" s="48" t="s">
        <v>45</v>
      </c>
      <c r="AN64" s="48">
        <f t="shared" ref="AN64:AN65" si="32">I64</f>
        <v>0.34749999999999998</v>
      </c>
      <c r="AO64" s="48" t="s">
        <v>45</v>
      </c>
      <c r="AP64" s="48"/>
    </row>
    <row r="65" spans="1:42" s="50" customFormat="1" ht="36.75" customHeight="1" x14ac:dyDescent="0.25">
      <c r="A65" s="45"/>
      <c r="B65" s="46" t="s">
        <v>97</v>
      </c>
      <c r="C65" s="47" t="s">
        <v>160</v>
      </c>
      <c r="D65" s="48" t="s">
        <v>186</v>
      </c>
      <c r="E65" s="48" t="s">
        <v>65</v>
      </c>
      <c r="F65" s="51">
        <v>2021</v>
      </c>
      <c r="G65" s="51">
        <v>2022</v>
      </c>
      <c r="H65" s="49" t="s">
        <v>45</v>
      </c>
      <c r="I65" s="48">
        <f>2.52/1.2</f>
        <v>2.1</v>
      </c>
      <c r="J65" s="48" t="s">
        <v>45</v>
      </c>
      <c r="K65" s="48">
        <v>0</v>
      </c>
      <c r="L65" s="48">
        <f t="shared" si="31"/>
        <v>2.1</v>
      </c>
      <c r="M65" s="48">
        <v>0.42770000000000002</v>
      </c>
      <c r="N65" s="48">
        <v>0.68503840000000005</v>
      </c>
      <c r="O65" s="48">
        <v>0.98726119999999995</v>
      </c>
      <c r="P65" s="48">
        <v>0</v>
      </c>
      <c r="Q65" s="48" t="s">
        <v>45</v>
      </c>
      <c r="R65" s="48" t="s">
        <v>45</v>
      </c>
      <c r="S65" s="48" t="s">
        <v>45</v>
      </c>
      <c r="T65" s="48" t="s">
        <v>45</v>
      </c>
      <c r="U65" s="48" t="s">
        <v>45</v>
      </c>
      <c r="V65" s="48">
        <v>0</v>
      </c>
      <c r="W65" s="48">
        <v>0</v>
      </c>
      <c r="X65" s="48">
        <v>0</v>
      </c>
      <c r="Y65" s="48">
        <v>0</v>
      </c>
      <c r="Z65" s="48" t="s">
        <v>45</v>
      </c>
      <c r="AA65" s="48" t="s">
        <v>45</v>
      </c>
      <c r="AB65" s="48">
        <v>0</v>
      </c>
      <c r="AC65" s="48" t="s">
        <v>45</v>
      </c>
      <c r="AD65" s="52">
        <v>0</v>
      </c>
      <c r="AE65" s="48" t="s">
        <v>45</v>
      </c>
      <c r="AF65" s="52">
        <v>1.26</v>
      </c>
      <c r="AG65" s="48" t="s">
        <v>45</v>
      </c>
      <c r="AH65" s="52">
        <v>1.26</v>
      </c>
      <c r="AI65" s="48" t="s">
        <v>45</v>
      </c>
      <c r="AJ65" s="52">
        <v>0</v>
      </c>
      <c r="AK65" s="48" t="s">
        <v>45</v>
      </c>
      <c r="AL65" s="48">
        <v>0</v>
      </c>
      <c r="AM65" s="48" t="s">
        <v>45</v>
      </c>
      <c r="AN65" s="48">
        <f t="shared" si="32"/>
        <v>2.1</v>
      </c>
      <c r="AO65" s="48" t="s">
        <v>45</v>
      </c>
      <c r="AP65" s="48"/>
    </row>
    <row r="66" spans="1:42" s="50" customFormat="1" ht="31.5" x14ac:dyDescent="0.25">
      <c r="A66" s="45"/>
      <c r="B66" s="55" t="s">
        <v>99</v>
      </c>
      <c r="C66" s="55" t="s">
        <v>100</v>
      </c>
      <c r="D66" s="48" t="s">
        <v>44</v>
      </c>
      <c r="E66" s="48" t="s">
        <v>45</v>
      </c>
      <c r="F66" s="49" t="s">
        <v>45</v>
      </c>
      <c r="G66" s="49" t="s">
        <v>45</v>
      </c>
      <c r="H66" s="49" t="s">
        <v>45</v>
      </c>
      <c r="I66" s="48">
        <v>0</v>
      </c>
      <c r="J66" s="48" t="s">
        <v>45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 t="s">
        <v>45</v>
      </c>
      <c r="R66" s="48" t="s">
        <v>45</v>
      </c>
      <c r="S66" s="48" t="s">
        <v>45</v>
      </c>
      <c r="T66" s="48" t="s">
        <v>45</v>
      </c>
      <c r="U66" s="48" t="s">
        <v>45</v>
      </c>
      <c r="V66" s="48">
        <v>0</v>
      </c>
      <c r="W66" s="48">
        <v>0</v>
      </c>
      <c r="X66" s="48">
        <v>0</v>
      </c>
      <c r="Y66" s="48">
        <v>0</v>
      </c>
      <c r="Z66" s="48" t="s">
        <v>45</v>
      </c>
      <c r="AA66" s="48" t="s">
        <v>45</v>
      </c>
      <c r="AB66" s="48">
        <v>0</v>
      </c>
      <c r="AC66" s="48" t="s">
        <v>45</v>
      </c>
      <c r="AD66" s="48">
        <v>0</v>
      </c>
      <c r="AE66" s="48" t="s">
        <v>45</v>
      </c>
      <c r="AF66" s="48">
        <v>0</v>
      </c>
      <c r="AG66" s="48" t="s">
        <v>45</v>
      </c>
      <c r="AH66" s="48">
        <v>0</v>
      </c>
      <c r="AI66" s="48" t="s">
        <v>45</v>
      </c>
      <c r="AJ66" s="48">
        <v>0</v>
      </c>
      <c r="AK66" s="48" t="s">
        <v>45</v>
      </c>
      <c r="AL66" s="48">
        <v>0</v>
      </c>
      <c r="AM66" s="48" t="s">
        <v>45</v>
      </c>
      <c r="AN66" s="48">
        <v>0</v>
      </c>
      <c r="AO66" s="48" t="s">
        <v>45</v>
      </c>
      <c r="AP66" s="48"/>
    </row>
    <row r="67" spans="1:42" s="50" customFormat="1" ht="31.5" x14ac:dyDescent="0.25">
      <c r="A67" s="45"/>
      <c r="B67" s="55" t="s">
        <v>101</v>
      </c>
      <c r="C67" s="55" t="s">
        <v>102</v>
      </c>
      <c r="D67" s="48" t="s">
        <v>44</v>
      </c>
      <c r="E67" s="48" t="s">
        <v>45</v>
      </c>
      <c r="F67" s="49" t="s">
        <v>45</v>
      </c>
      <c r="G67" s="49" t="s">
        <v>45</v>
      </c>
      <c r="H67" s="49" t="s">
        <v>45</v>
      </c>
      <c r="I67" s="48">
        <v>0</v>
      </c>
      <c r="J67" s="48" t="s">
        <v>45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 t="s">
        <v>45</v>
      </c>
      <c r="R67" s="48" t="s">
        <v>45</v>
      </c>
      <c r="S67" s="48" t="s">
        <v>45</v>
      </c>
      <c r="T67" s="48" t="s">
        <v>45</v>
      </c>
      <c r="U67" s="48" t="s">
        <v>45</v>
      </c>
      <c r="V67" s="48">
        <v>0</v>
      </c>
      <c r="W67" s="48">
        <v>0</v>
      </c>
      <c r="X67" s="48">
        <v>0</v>
      </c>
      <c r="Y67" s="48">
        <v>0</v>
      </c>
      <c r="Z67" s="48" t="s">
        <v>45</v>
      </c>
      <c r="AA67" s="48" t="s">
        <v>45</v>
      </c>
      <c r="AB67" s="48">
        <v>0</v>
      </c>
      <c r="AC67" s="48" t="s">
        <v>45</v>
      </c>
      <c r="AD67" s="48">
        <v>0</v>
      </c>
      <c r="AE67" s="48" t="s">
        <v>45</v>
      </c>
      <c r="AF67" s="48">
        <v>0</v>
      </c>
      <c r="AG67" s="48" t="s">
        <v>45</v>
      </c>
      <c r="AH67" s="48">
        <v>0</v>
      </c>
      <c r="AI67" s="48" t="s">
        <v>45</v>
      </c>
      <c r="AJ67" s="48">
        <v>0</v>
      </c>
      <c r="AK67" s="48" t="s">
        <v>45</v>
      </c>
      <c r="AL67" s="48">
        <v>0</v>
      </c>
      <c r="AM67" s="48" t="s">
        <v>45</v>
      </c>
      <c r="AN67" s="48">
        <v>0</v>
      </c>
      <c r="AO67" s="48" t="s">
        <v>45</v>
      </c>
      <c r="AP67" s="48"/>
    </row>
    <row r="68" spans="1:42" s="60" customFormat="1" ht="31.5" x14ac:dyDescent="0.25">
      <c r="A68" s="45"/>
      <c r="B68" s="55" t="s">
        <v>103</v>
      </c>
      <c r="C68" s="55" t="s">
        <v>104</v>
      </c>
      <c r="D68" s="48" t="s">
        <v>44</v>
      </c>
      <c r="E68" s="48" t="s">
        <v>45</v>
      </c>
      <c r="F68" s="49" t="s">
        <v>45</v>
      </c>
      <c r="G68" s="49" t="s">
        <v>45</v>
      </c>
      <c r="H68" s="49" t="s">
        <v>45</v>
      </c>
      <c r="I68" s="48">
        <v>0</v>
      </c>
      <c r="J68" s="48" t="s">
        <v>45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 t="s">
        <v>45</v>
      </c>
      <c r="R68" s="48" t="s">
        <v>45</v>
      </c>
      <c r="S68" s="48" t="s">
        <v>45</v>
      </c>
      <c r="T68" s="48" t="s">
        <v>45</v>
      </c>
      <c r="U68" s="48" t="s">
        <v>45</v>
      </c>
      <c r="V68" s="48">
        <v>0</v>
      </c>
      <c r="W68" s="48">
        <v>0</v>
      </c>
      <c r="X68" s="48">
        <v>0</v>
      </c>
      <c r="Y68" s="48">
        <v>0</v>
      </c>
      <c r="Z68" s="48" t="s">
        <v>45</v>
      </c>
      <c r="AA68" s="48" t="s">
        <v>45</v>
      </c>
      <c r="AB68" s="48">
        <v>0</v>
      </c>
      <c r="AC68" s="48" t="s">
        <v>45</v>
      </c>
      <c r="AD68" s="48">
        <v>0</v>
      </c>
      <c r="AE68" s="48" t="s">
        <v>45</v>
      </c>
      <c r="AF68" s="48">
        <v>0</v>
      </c>
      <c r="AG68" s="48" t="s">
        <v>45</v>
      </c>
      <c r="AH68" s="48">
        <v>0</v>
      </c>
      <c r="AI68" s="48" t="s">
        <v>45</v>
      </c>
      <c r="AJ68" s="48">
        <v>0</v>
      </c>
      <c r="AK68" s="48" t="s">
        <v>45</v>
      </c>
      <c r="AL68" s="48">
        <v>0</v>
      </c>
      <c r="AM68" s="48" t="s">
        <v>45</v>
      </c>
      <c r="AN68" s="48">
        <v>0</v>
      </c>
      <c r="AO68" s="48" t="s">
        <v>45</v>
      </c>
      <c r="AP68" s="48"/>
    </row>
    <row r="69" spans="1:42" s="50" customFormat="1" ht="31.5" x14ac:dyDescent="0.25">
      <c r="A69" s="45"/>
      <c r="B69" s="55" t="s">
        <v>105</v>
      </c>
      <c r="C69" s="55" t="s">
        <v>106</v>
      </c>
      <c r="D69" s="48" t="s">
        <v>44</v>
      </c>
      <c r="E69" s="48" t="s">
        <v>45</v>
      </c>
      <c r="F69" s="49" t="s">
        <v>45</v>
      </c>
      <c r="G69" s="49" t="s">
        <v>45</v>
      </c>
      <c r="H69" s="49" t="s">
        <v>45</v>
      </c>
      <c r="I69" s="48">
        <f>I70</f>
        <v>15.1</v>
      </c>
      <c r="J69" s="48" t="s">
        <v>45</v>
      </c>
      <c r="K69" s="48">
        <f t="shared" ref="J69:AO69" si="33">K70</f>
        <v>0</v>
      </c>
      <c r="L69" s="48">
        <f t="shared" si="33"/>
        <v>15.1</v>
      </c>
      <c r="M69" s="48">
        <f t="shared" si="33"/>
        <v>0</v>
      </c>
      <c r="N69" s="48">
        <f t="shared" si="33"/>
        <v>0</v>
      </c>
      <c r="O69" s="48">
        <f t="shared" si="33"/>
        <v>0</v>
      </c>
      <c r="P69" s="48">
        <f t="shared" si="33"/>
        <v>0</v>
      </c>
      <c r="Q69" s="48" t="s">
        <v>45</v>
      </c>
      <c r="R69" s="48" t="s">
        <v>45</v>
      </c>
      <c r="S69" s="48" t="s">
        <v>45</v>
      </c>
      <c r="T69" s="48" t="s">
        <v>45</v>
      </c>
      <c r="U69" s="48" t="s">
        <v>45</v>
      </c>
      <c r="V69" s="48">
        <f t="shared" si="33"/>
        <v>0</v>
      </c>
      <c r="W69" s="48">
        <f t="shared" si="33"/>
        <v>0</v>
      </c>
      <c r="X69" s="48">
        <f t="shared" si="33"/>
        <v>0</v>
      </c>
      <c r="Y69" s="48">
        <f t="shared" si="33"/>
        <v>0</v>
      </c>
      <c r="Z69" s="48" t="s">
        <v>45</v>
      </c>
      <c r="AA69" s="48" t="s">
        <v>45</v>
      </c>
      <c r="AB69" s="48">
        <f t="shared" si="33"/>
        <v>0</v>
      </c>
      <c r="AC69" s="48" t="s">
        <v>45</v>
      </c>
      <c r="AD69" s="48">
        <f t="shared" si="33"/>
        <v>3.6240000000000001</v>
      </c>
      <c r="AE69" s="48" t="s">
        <v>45</v>
      </c>
      <c r="AF69" s="48">
        <f t="shared" si="33"/>
        <v>3.6240000000000001</v>
      </c>
      <c r="AG69" s="48" t="s">
        <v>45</v>
      </c>
      <c r="AH69" s="48">
        <f t="shared" si="33"/>
        <v>3.6240000000000001</v>
      </c>
      <c r="AI69" s="48" t="s">
        <v>45</v>
      </c>
      <c r="AJ69" s="48">
        <f t="shared" si="33"/>
        <v>3.6240000000000001</v>
      </c>
      <c r="AK69" s="48" t="s">
        <v>45</v>
      </c>
      <c r="AL69" s="48">
        <f t="shared" si="33"/>
        <v>3.6240000000000001</v>
      </c>
      <c r="AM69" s="48" t="s">
        <v>45</v>
      </c>
      <c r="AN69" s="48">
        <f t="shared" si="33"/>
        <v>15.1</v>
      </c>
      <c r="AO69" s="48" t="s">
        <v>45</v>
      </c>
      <c r="AP69" s="48"/>
    </row>
    <row r="70" spans="1:42" s="50" customFormat="1" ht="63" x14ac:dyDescent="0.25">
      <c r="A70" s="45"/>
      <c r="B70" s="55"/>
      <c r="C70" s="55" t="s">
        <v>167</v>
      </c>
      <c r="D70" s="48" t="s">
        <v>187</v>
      </c>
      <c r="E70" s="48"/>
      <c r="F70" s="49">
        <v>2020</v>
      </c>
      <c r="G70" s="49">
        <v>2024</v>
      </c>
      <c r="H70" s="49" t="s">
        <v>45</v>
      </c>
      <c r="I70" s="48">
        <v>15.1</v>
      </c>
      <c r="J70" s="48" t="s">
        <v>45</v>
      </c>
      <c r="K70" s="48">
        <v>0</v>
      </c>
      <c r="L70" s="48">
        <v>15.1</v>
      </c>
      <c r="M70" s="48">
        <v>0</v>
      </c>
      <c r="N70" s="48">
        <v>0</v>
      </c>
      <c r="O70" s="48">
        <v>0</v>
      </c>
      <c r="P70" s="48">
        <v>0</v>
      </c>
      <c r="Q70" s="48" t="s">
        <v>45</v>
      </c>
      <c r="R70" s="48" t="s">
        <v>45</v>
      </c>
      <c r="S70" s="48" t="s">
        <v>45</v>
      </c>
      <c r="T70" s="48" t="s">
        <v>45</v>
      </c>
      <c r="U70" s="48" t="s">
        <v>45</v>
      </c>
      <c r="V70" s="48">
        <v>0</v>
      </c>
      <c r="W70" s="48">
        <v>0</v>
      </c>
      <c r="X70" s="48">
        <v>0</v>
      </c>
      <c r="Y70" s="48">
        <v>0</v>
      </c>
      <c r="Z70" s="48" t="s">
        <v>45</v>
      </c>
      <c r="AA70" s="48" t="s">
        <v>45</v>
      </c>
      <c r="AB70" s="48">
        <v>0</v>
      </c>
      <c r="AC70" s="48" t="s">
        <v>45</v>
      </c>
      <c r="AD70" s="48">
        <v>3.6240000000000001</v>
      </c>
      <c r="AE70" s="48" t="s">
        <v>45</v>
      </c>
      <c r="AF70" s="48">
        <v>3.6240000000000001</v>
      </c>
      <c r="AG70" s="48" t="s">
        <v>45</v>
      </c>
      <c r="AH70" s="48">
        <v>3.6240000000000001</v>
      </c>
      <c r="AI70" s="48" t="s">
        <v>45</v>
      </c>
      <c r="AJ70" s="48">
        <v>3.6240000000000001</v>
      </c>
      <c r="AK70" s="48" t="s">
        <v>45</v>
      </c>
      <c r="AL70" s="48">
        <v>3.6240000000000001</v>
      </c>
      <c r="AM70" s="48" t="s">
        <v>45</v>
      </c>
      <c r="AN70" s="48">
        <v>15.1</v>
      </c>
      <c r="AO70" s="48" t="s">
        <v>45</v>
      </c>
      <c r="AP70" s="48"/>
    </row>
    <row r="71" spans="1:42" s="50" customFormat="1" ht="31.5" x14ac:dyDescent="0.25">
      <c r="A71" s="45"/>
      <c r="B71" s="55" t="s">
        <v>107</v>
      </c>
      <c r="C71" s="55" t="s">
        <v>108</v>
      </c>
      <c r="D71" s="48" t="s">
        <v>44</v>
      </c>
      <c r="E71" s="48" t="s">
        <v>45</v>
      </c>
      <c r="F71" s="49" t="s">
        <v>45</v>
      </c>
      <c r="G71" s="49" t="s">
        <v>45</v>
      </c>
      <c r="H71" s="49" t="s">
        <v>45</v>
      </c>
      <c r="I71" s="48">
        <v>0</v>
      </c>
      <c r="J71" s="48" t="s">
        <v>45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 t="s">
        <v>45</v>
      </c>
      <c r="R71" s="48" t="s">
        <v>45</v>
      </c>
      <c r="S71" s="48" t="s">
        <v>45</v>
      </c>
      <c r="T71" s="48" t="s">
        <v>45</v>
      </c>
      <c r="U71" s="48" t="s">
        <v>45</v>
      </c>
      <c r="V71" s="48">
        <v>0</v>
      </c>
      <c r="W71" s="48">
        <v>0</v>
      </c>
      <c r="X71" s="48">
        <v>0</v>
      </c>
      <c r="Y71" s="48">
        <v>0</v>
      </c>
      <c r="Z71" s="48" t="s">
        <v>45</v>
      </c>
      <c r="AA71" s="48" t="s">
        <v>45</v>
      </c>
      <c r="AB71" s="48">
        <v>0</v>
      </c>
      <c r="AC71" s="48" t="s">
        <v>45</v>
      </c>
      <c r="AD71" s="48">
        <v>0</v>
      </c>
      <c r="AE71" s="48" t="s">
        <v>45</v>
      </c>
      <c r="AF71" s="48">
        <v>0</v>
      </c>
      <c r="AG71" s="48" t="s">
        <v>45</v>
      </c>
      <c r="AH71" s="48">
        <v>0</v>
      </c>
      <c r="AI71" s="48" t="s">
        <v>45</v>
      </c>
      <c r="AJ71" s="48">
        <v>0</v>
      </c>
      <c r="AK71" s="48" t="s">
        <v>45</v>
      </c>
      <c r="AL71" s="48">
        <v>0</v>
      </c>
      <c r="AM71" s="48" t="s">
        <v>45</v>
      </c>
      <c r="AN71" s="48">
        <v>0</v>
      </c>
      <c r="AO71" s="48" t="s">
        <v>45</v>
      </c>
      <c r="AP71" s="48"/>
    </row>
    <row r="72" spans="1:42" s="50" customFormat="1" ht="31.5" x14ac:dyDescent="0.25">
      <c r="A72" s="45"/>
      <c r="B72" s="55" t="s">
        <v>109</v>
      </c>
      <c r="C72" s="55" t="s">
        <v>110</v>
      </c>
      <c r="D72" s="48" t="s">
        <v>44</v>
      </c>
      <c r="E72" s="48" t="s">
        <v>45</v>
      </c>
      <c r="F72" s="49" t="s">
        <v>45</v>
      </c>
      <c r="G72" s="49" t="s">
        <v>45</v>
      </c>
      <c r="H72" s="49" t="s">
        <v>45</v>
      </c>
      <c r="I72" s="48">
        <v>0</v>
      </c>
      <c r="J72" s="48" t="s">
        <v>45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 t="s">
        <v>45</v>
      </c>
      <c r="R72" s="48" t="s">
        <v>45</v>
      </c>
      <c r="S72" s="48" t="s">
        <v>45</v>
      </c>
      <c r="T72" s="48" t="s">
        <v>45</v>
      </c>
      <c r="U72" s="48" t="s">
        <v>45</v>
      </c>
      <c r="V72" s="48">
        <v>0</v>
      </c>
      <c r="W72" s="48">
        <v>0</v>
      </c>
      <c r="X72" s="48">
        <v>0</v>
      </c>
      <c r="Y72" s="48">
        <v>0</v>
      </c>
      <c r="Z72" s="48" t="s">
        <v>45</v>
      </c>
      <c r="AA72" s="48" t="s">
        <v>45</v>
      </c>
      <c r="AB72" s="48">
        <v>0</v>
      </c>
      <c r="AC72" s="48" t="s">
        <v>45</v>
      </c>
      <c r="AD72" s="48">
        <v>0</v>
      </c>
      <c r="AE72" s="48" t="s">
        <v>45</v>
      </c>
      <c r="AF72" s="48">
        <v>0</v>
      </c>
      <c r="AG72" s="48" t="s">
        <v>45</v>
      </c>
      <c r="AH72" s="48">
        <v>0</v>
      </c>
      <c r="AI72" s="48" t="s">
        <v>45</v>
      </c>
      <c r="AJ72" s="48">
        <v>0</v>
      </c>
      <c r="AK72" s="48" t="s">
        <v>45</v>
      </c>
      <c r="AL72" s="48">
        <v>0</v>
      </c>
      <c r="AM72" s="48" t="s">
        <v>45</v>
      </c>
      <c r="AN72" s="48">
        <v>0</v>
      </c>
      <c r="AO72" s="48" t="s">
        <v>45</v>
      </c>
      <c r="AP72" s="48"/>
    </row>
    <row r="73" spans="1:42" s="50" customFormat="1" ht="47.25" x14ac:dyDescent="0.25">
      <c r="A73" s="45"/>
      <c r="B73" s="55" t="s">
        <v>111</v>
      </c>
      <c r="C73" s="55" t="s">
        <v>112</v>
      </c>
      <c r="D73" s="48" t="s">
        <v>44</v>
      </c>
      <c r="E73" s="48" t="s">
        <v>45</v>
      </c>
      <c r="F73" s="49" t="s">
        <v>45</v>
      </c>
      <c r="G73" s="49" t="s">
        <v>45</v>
      </c>
      <c r="H73" s="49" t="s">
        <v>45</v>
      </c>
      <c r="I73" s="48">
        <f>I74</f>
        <v>6.8040000000000003</v>
      </c>
      <c r="J73" s="48" t="s">
        <v>45</v>
      </c>
      <c r="K73" s="48">
        <f t="shared" ref="J73:AO73" si="34">K74</f>
        <v>0</v>
      </c>
      <c r="L73" s="48">
        <f t="shared" si="34"/>
        <v>6.8</v>
      </c>
      <c r="M73" s="48">
        <v>0</v>
      </c>
      <c r="N73" s="48">
        <v>0</v>
      </c>
      <c r="O73" s="48">
        <v>0</v>
      </c>
      <c r="P73" s="48">
        <v>0</v>
      </c>
      <c r="Q73" s="48" t="s">
        <v>45</v>
      </c>
      <c r="R73" s="48" t="s">
        <v>45</v>
      </c>
      <c r="S73" s="48" t="s">
        <v>45</v>
      </c>
      <c r="T73" s="48" t="s">
        <v>45</v>
      </c>
      <c r="U73" s="48" t="s">
        <v>45</v>
      </c>
      <c r="V73" s="48">
        <f t="shared" si="34"/>
        <v>0</v>
      </c>
      <c r="W73" s="48">
        <f t="shared" si="34"/>
        <v>0</v>
      </c>
      <c r="X73" s="48">
        <f t="shared" si="34"/>
        <v>0</v>
      </c>
      <c r="Y73" s="48">
        <f t="shared" si="34"/>
        <v>0</v>
      </c>
      <c r="Z73" s="48" t="s">
        <v>45</v>
      </c>
      <c r="AA73" s="48" t="s">
        <v>45</v>
      </c>
      <c r="AB73" s="48">
        <f t="shared" si="34"/>
        <v>0</v>
      </c>
      <c r="AC73" s="48" t="s">
        <v>45</v>
      </c>
      <c r="AD73" s="48">
        <f t="shared" si="34"/>
        <v>1.36</v>
      </c>
      <c r="AE73" s="48" t="s">
        <v>45</v>
      </c>
      <c r="AF73" s="48">
        <f t="shared" si="34"/>
        <v>1.36</v>
      </c>
      <c r="AG73" s="48" t="s">
        <v>45</v>
      </c>
      <c r="AH73" s="48">
        <f t="shared" si="34"/>
        <v>1.36</v>
      </c>
      <c r="AI73" s="48" t="s">
        <v>45</v>
      </c>
      <c r="AJ73" s="48">
        <f t="shared" si="34"/>
        <v>1.36</v>
      </c>
      <c r="AK73" s="48" t="s">
        <v>45</v>
      </c>
      <c r="AL73" s="48">
        <f t="shared" si="34"/>
        <v>1.36</v>
      </c>
      <c r="AM73" s="48" t="s">
        <v>45</v>
      </c>
      <c r="AN73" s="48">
        <f t="shared" si="34"/>
        <v>6.8040000000000003</v>
      </c>
      <c r="AO73" s="48" t="s">
        <v>45</v>
      </c>
      <c r="AP73" s="48"/>
    </row>
    <row r="74" spans="1:42" s="50" customFormat="1" ht="63" x14ac:dyDescent="0.25">
      <c r="A74" s="45"/>
      <c r="B74" s="55"/>
      <c r="C74" s="55" t="s">
        <v>168</v>
      </c>
      <c r="D74" s="48" t="s">
        <v>188</v>
      </c>
      <c r="E74" s="48"/>
      <c r="F74" s="49">
        <v>2020</v>
      </c>
      <c r="G74" s="49">
        <v>2024</v>
      </c>
      <c r="H74" s="49" t="s">
        <v>45</v>
      </c>
      <c r="I74" s="48">
        <v>6.8040000000000003</v>
      </c>
      <c r="J74" s="48" t="s">
        <v>45</v>
      </c>
      <c r="K74" s="48">
        <v>0</v>
      </c>
      <c r="L74" s="48">
        <v>6.8</v>
      </c>
      <c r="M74" s="48">
        <v>0</v>
      </c>
      <c r="N74" s="48">
        <v>0</v>
      </c>
      <c r="O74" s="48">
        <v>0</v>
      </c>
      <c r="P74" s="48">
        <v>0</v>
      </c>
      <c r="Q74" s="48" t="s">
        <v>45</v>
      </c>
      <c r="R74" s="48" t="s">
        <v>45</v>
      </c>
      <c r="S74" s="48" t="s">
        <v>45</v>
      </c>
      <c r="T74" s="48" t="s">
        <v>45</v>
      </c>
      <c r="U74" s="48" t="s">
        <v>45</v>
      </c>
      <c r="V74" s="48">
        <v>0</v>
      </c>
      <c r="W74" s="48">
        <v>0</v>
      </c>
      <c r="X74" s="48">
        <v>0</v>
      </c>
      <c r="Y74" s="48">
        <v>0</v>
      </c>
      <c r="Z74" s="48" t="s">
        <v>45</v>
      </c>
      <c r="AA74" s="48" t="s">
        <v>45</v>
      </c>
      <c r="AB74" s="48">
        <v>0</v>
      </c>
      <c r="AC74" s="48" t="s">
        <v>45</v>
      </c>
      <c r="AD74" s="48">
        <v>1.36</v>
      </c>
      <c r="AE74" s="48" t="s">
        <v>45</v>
      </c>
      <c r="AF74" s="48">
        <v>1.36</v>
      </c>
      <c r="AG74" s="48" t="s">
        <v>45</v>
      </c>
      <c r="AH74" s="48">
        <v>1.36</v>
      </c>
      <c r="AI74" s="48" t="s">
        <v>45</v>
      </c>
      <c r="AJ74" s="48">
        <v>1.36</v>
      </c>
      <c r="AK74" s="48" t="s">
        <v>45</v>
      </c>
      <c r="AL74" s="48">
        <v>1.36</v>
      </c>
      <c r="AM74" s="48" t="s">
        <v>45</v>
      </c>
      <c r="AN74" s="48">
        <v>6.8040000000000003</v>
      </c>
      <c r="AO74" s="48" t="s">
        <v>45</v>
      </c>
      <c r="AP74" s="48"/>
    </row>
    <row r="75" spans="1:42" s="50" customFormat="1" ht="31.5" x14ac:dyDescent="0.25">
      <c r="A75" s="45"/>
      <c r="B75" s="55" t="s">
        <v>113</v>
      </c>
      <c r="C75" s="55" t="s">
        <v>114</v>
      </c>
      <c r="D75" s="48" t="s">
        <v>44</v>
      </c>
      <c r="E75" s="48" t="s">
        <v>45</v>
      </c>
      <c r="F75" s="49" t="s">
        <v>45</v>
      </c>
      <c r="G75" s="49" t="s">
        <v>45</v>
      </c>
      <c r="H75" s="49" t="s">
        <v>45</v>
      </c>
      <c r="I75" s="48">
        <f>I76</f>
        <v>0.34</v>
      </c>
      <c r="J75" s="48" t="s">
        <v>45</v>
      </c>
      <c r="K75" s="48">
        <f t="shared" ref="J75:AO75" si="35">K76</f>
        <v>0</v>
      </c>
      <c r="L75" s="48">
        <f t="shared" si="35"/>
        <v>0.34200000000000003</v>
      </c>
      <c r="M75" s="48">
        <v>0</v>
      </c>
      <c r="N75" s="48">
        <v>0</v>
      </c>
      <c r="O75" s="48">
        <v>0</v>
      </c>
      <c r="P75" s="48">
        <v>0</v>
      </c>
      <c r="Q75" s="48" t="s">
        <v>45</v>
      </c>
      <c r="R75" s="48" t="s">
        <v>45</v>
      </c>
      <c r="S75" s="48" t="s">
        <v>45</v>
      </c>
      <c r="T75" s="48" t="s">
        <v>45</v>
      </c>
      <c r="U75" s="48" t="s">
        <v>45</v>
      </c>
      <c r="V75" s="48">
        <f t="shared" si="35"/>
        <v>0</v>
      </c>
      <c r="W75" s="48">
        <f t="shared" si="35"/>
        <v>0</v>
      </c>
      <c r="X75" s="48">
        <f t="shared" si="35"/>
        <v>0</v>
      </c>
      <c r="Y75" s="48">
        <f t="shared" si="35"/>
        <v>0</v>
      </c>
      <c r="Z75" s="48" t="s">
        <v>45</v>
      </c>
      <c r="AA75" s="48" t="s">
        <v>45</v>
      </c>
      <c r="AB75" s="48">
        <f t="shared" si="35"/>
        <v>0</v>
      </c>
      <c r="AC75" s="48" t="s">
        <v>45</v>
      </c>
      <c r="AD75" s="48">
        <f t="shared" si="35"/>
        <v>0.17080000000000001</v>
      </c>
      <c r="AE75" s="48" t="s">
        <v>45</v>
      </c>
      <c r="AF75" s="48">
        <f t="shared" si="35"/>
        <v>0.17080000000000001</v>
      </c>
      <c r="AG75" s="48" t="s">
        <v>45</v>
      </c>
      <c r="AH75" s="48">
        <f t="shared" si="35"/>
        <v>0</v>
      </c>
      <c r="AI75" s="48" t="s">
        <v>45</v>
      </c>
      <c r="AJ75" s="48">
        <f t="shared" si="35"/>
        <v>0</v>
      </c>
      <c r="AK75" s="48" t="s">
        <v>45</v>
      </c>
      <c r="AL75" s="48">
        <f t="shared" si="35"/>
        <v>0</v>
      </c>
      <c r="AM75" s="48" t="s">
        <v>45</v>
      </c>
      <c r="AN75" s="48">
        <f t="shared" si="35"/>
        <v>0.34200000000000003</v>
      </c>
      <c r="AO75" s="48" t="s">
        <v>45</v>
      </c>
      <c r="AP75" s="48"/>
    </row>
    <row r="76" spans="1:42" s="50" customFormat="1" ht="63" x14ac:dyDescent="0.25">
      <c r="A76" s="45"/>
      <c r="B76" s="55"/>
      <c r="C76" s="55" t="s">
        <v>169</v>
      </c>
      <c r="D76" s="48" t="s">
        <v>189</v>
      </c>
      <c r="E76" s="48"/>
      <c r="F76" s="49">
        <v>2020</v>
      </c>
      <c r="G76" s="49">
        <v>2021</v>
      </c>
      <c r="H76" s="49" t="s">
        <v>45</v>
      </c>
      <c r="I76" s="48">
        <v>0.34</v>
      </c>
      <c r="J76" s="48" t="s">
        <v>45</v>
      </c>
      <c r="K76" s="48">
        <v>0</v>
      </c>
      <c r="L76" s="48">
        <v>0.34200000000000003</v>
      </c>
      <c r="M76" s="48">
        <v>0</v>
      </c>
      <c r="N76" s="48">
        <v>0</v>
      </c>
      <c r="O76" s="48">
        <v>0</v>
      </c>
      <c r="P76" s="48">
        <v>0</v>
      </c>
      <c r="Q76" s="48" t="s">
        <v>45</v>
      </c>
      <c r="R76" s="48" t="s">
        <v>45</v>
      </c>
      <c r="S76" s="48" t="s">
        <v>45</v>
      </c>
      <c r="T76" s="48" t="s">
        <v>45</v>
      </c>
      <c r="U76" s="48" t="s">
        <v>45</v>
      </c>
      <c r="V76" s="48">
        <v>0</v>
      </c>
      <c r="W76" s="48">
        <v>0</v>
      </c>
      <c r="X76" s="48">
        <v>0</v>
      </c>
      <c r="Y76" s="48">
        <v>0</v>
      </c>
      <c r="Z76" s="48" t="s">
        <v>45</v>
      </c>
      <c r="AA76" s="48" t="s">
        <v>45</v>
      </c>
      <c r="AB76" s="48">
        <v>0</v>
      </c>
      <c r="AC76" s="48" t="s">
        <v>45</v>
      </c>
      <c r="AD76" s="48">
        <v>0.17080000000000001</v>
      </c>
      <c r="AE76" s="48" t="s">
        <v>45</v>
      </c>
      <c r="AF76" s="48">
        <v>0.17080000000000001</v>
      </c>
      <c r="AG76" s="48" t="s">
        <v>45</v>
      </c>
      <c r="AH76" s="48">
        <v>0</v>
      </c>
      <c r="AI76" s="48" t="s">
        <v>45</v>
      </c>
      <c r="AJ76" s="48">
        <v>0</v>
      </c>
      <c r="AK76" s="48" t="s">
        <v>45</v>
      </c>
      <c r="AL76" s="48">
        <v>0</v>
      </c>
      <c r="AM76" s="48" t="s">
        <v>45</v>
      </c>
      <c r="AN76" s="48">
        <v>0.34200000000000003</v>
      </c>
      <c r="AO76" s="48" t="s">
        <v>45</v>
      </c>
      <c r="AP76" s="48"/>
    </row>
    <row r="77" spans="1:42" s="50" customFormat="1" ht="31.5" x14ac:dyDescent="0.25">
      <c r="A77" s="45"/>
      <c r="B77" s="55" t="s">
        <v>115</v>
      </c>
      <c r="C77" s="55" t="s">
        <v>116</v>
      </c>
      <c r="D77" s="48" t="s">
        <v>44</v>
      </c>
      <c r="E77" s="48" t="s">
        <v>45</v>
      </c>
      <c r="F77" s="49" t="s">
        <v>45</v>
      </c>
      <c r="G77" s="49" t="s">
        <v>45</v>
      </c>
      <c r="H77" s="49" t="s">
        <v>45</v>
      </c>
      <c r="I77" s="48">
        <v>0</v>
      </c>
      <c r="J77" s="48" t="s">
        <v>45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 t="s">
        <v>45</v>
      </c>
      <c r="R77" s="48" t="s">
        <v>45</v>
      </c>
      <c r="S77" s="48" t="s">
        <v>45</v>
      </c>
      <c r="T77" s="48" t="s">
        <v>45</v>
      </c>
      <c r="U77" s="48" t="s">
        <v>45</v>
      </c>
      <c r="V77" s="48">
        <v>0</v>
      </c>
      <c r="W77" s="48">
        <v>0</v>
      </c>
      <c r="X77" s="48">
        <v>0</v>
      </c>
      <c r="Y77" s="48">
        <v>0</v>
      </c>
      <c r="Z77" s="48" t="s">
        <v>45</v>
      </c>
      <c r="AA77" s="48" t="s">
        <v>45</v>
      </c>
      <c r="AB77" s="48">
        <v>0</v>
      </c>
      <c r="AC77" s="48" t="s">
        <v>45</v>
      </c>
      <c r="AD77" s="48">
        <v>0</v>
      </c>
      <c r="AE77" s="48" t="s">
        <v>45</v>
      </c>
      <c r="AF77" s="48">
        <v>0</v>
      </c>
      <c r="AG77" s="48" t="s">
        <v>45</v>
      </c>
      <c r="AH77" s="48">
        <v>0</v>
      </c>
      <c r="AI77" s="48" t="s">
        <v>45</v>
      </c>
      <c r="AJ77" s="48">
        <v>0</v>
      </c>
      <c r="AK77" s="48" t="s">
        <v>45</v>
      </c>
      <c r="AL77" s="48">
        <v>0</v>
      </c>
      <c r="AM77" s="48" t="s">
        <v>45</v>
      </c>
      <c r="AN77" s="48">
        <v>0</v>
      </c>
      <c r="AO77" s="48" t="s">
        <v>45</v>
      </c>
      <c r="AP77" s="48"/>
    </row>
    <row r="78" spans="1:42" s="50" customFormat="1" ht="47.25" x14ac:dyDescent="0.25">
      <c r="A78" s="45"/>
      <c r="B78" s="55" t="s">
        <v>117</v>
      </c>
      <c r="C78" s="55" t="s">
        <v>118</v>
      </c>
      <c r="D78" s="48" t="s">
        <v>44</v>
      </c>
      <c r="E78" s="48" t="s">
        <v>45</v>
      </c>
      <c r="F78" s="49" t="s">
        <v>45</v>
      </c>
      <c r="G78" s="49" t="s">
        <v>45</v>
      </c>
      <c r="H78" s="49" t="s">
        <v>45</v>
      </c>
      <c r="I78" s="48">
        <v>0</v>
      </c>
      <c r="J78" s="48" t="s">
        <v>45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 t="s">
        <v>45</v>
      </c>
      <c r="R78" s="48" t="s">
        <v>45</v>
      </c>
      <c r="S78" s="48" t="s">
        <v>45</v>
      </c>
      <c r="T78" s="48" t="s">
        <v>45</v>
      </c>
      <c r="U78" s="48" t="s">
        <v>45</v>
      </c>
      <c r="V78" s="48">
        <v>0</v>
      </c>
      <c r="W78" s="48">
        <v>0</v>
      </c>
      <c r="X78" s="48">
        <v>0</v>
      </c>
      <c r="Y78" s="48">
        <v>0</v>
      </c>
      <c r="Z78" s="48" t="s">
        <v>45</v>
      </c>
      <c r="AA78" s="48" t="s">
        <v>45</v>
      </c>
      <c r="AB78" s="48">
        <v>0</v>
      </c>
      <c r="AC78" s="48" t="s">
        <v>45</v>
      </c>
      <c r="AD78" s="48">
        <v>0</v>
      </c>
      <c r="AE78" s="48" t="s">
        <v>45</v>
      </c>
      <c r="AF78" s="48">
        <v>0</v>
      </c>
      <c r="AG78" s="48" t="s">
        <v>45</v>
      </c>
      <c r="AH78" s="48">
        <v>0</v>
      </c>
      <c r="AI78" s="48" t="s">
        <v>45</v>
      </c>
      <c r="AJ78" s="48">
        <v>0</v>
      </c>
      <c r="AK78" s="48" t="s">
        <v>45</v>
      </c>
      <c r="AL78" s="48">
        <v>0</v>
      </c>
      <c r="AM78" s="48" t="s">
        <v>45</v>
      </c>
      <c r="AN78" s="48">
        <v>0</v>
      </c>
      <c r="AO78" s="48" t="s">
        <v>45</v>
      </c>
      <c r="AP78" s="48"/>
    </row>
    <row r="79" spans="1:42" s="50" customFormat="1" ht="47.25" x14ac:dyDescent="0.25">
      <c r="A79" s="45"/>
      <c r="B79" s="55" t="s">
        <v>119</v>
      </c>
      <c r="C79" s="55" t="s">
        <v>120</v>
      </c>
      <c r="D79" s="48" t="s">
        <v>44</v>
      </c>
      <c r="E79" s="48" t="s">
        <v>45</v>
      </c>
      <c r="F79" s="49" t="s">
        <v>45</v>
      </c>
      <c r="G79" s="49" t="s">
        <v>45</v>
      </c>
      <c r="H79" s="49" t="s">
        <v>45</v>
      </c>
      <c r="I79" s="48">
        <f>I80</f>
        <v>0</v>
      </c>
      <c r="J79" s="48" t="s">
        <v>45</v>
      </c>
      <c r="K79" s="48">
        <f t="shared" ref="J79:V79" si="36">K80</f>
        <v>0</v>
      </c>
      <c r="L79" s="48">
        <f t="shared" si="36"/>
        <v>0</v>
      </c>
      <c r="M79" s="48">
        <f t="shared" si="36"/>
        <v>0</v>
      </c>
      <c r="N79" s="48">
        <f t="shared" si="36"/>
        <v>0</v>
      </c>
      <c r="O79" s="48">
        <f t="shared" si="36"/>
        <v>0</v>
      </c>
      <c r="P79" s="48">
        <f t="shared" si="36"/>
        <v>0</v>
      </c>
      <c r="Q79" s="48" t="s">
        <v>45</v>
      </c>
      <c r="R79" s="48" t="s">
        <v>45</v>
      </c>
      <c r="S79" s="48" t="s">
        <v>45</v>
      </c>
      <c r="T79" s="48" t="s">
        <v>45</v>
      </c>
      <c r="U79" s="48" t="s">
        <v>45</v>
      </c>
      <c r="V79" s="48">
        <f t="shared" si="36"/>
        <v>0</v>
      </c>
      <c r="W79" s="48">
        <f t="shared" ref="W79" si="37">W80</f>
        <v>0</v>
      </c>
      <c r="X79" s="48">
        <f t="shared" ref="X79" si="38">X80</f>
        <v>0</v>
      </c>
      <c r="Y79" s="48">
        <f t="shared" ref="Y79" si="39">Y80</f>
        <v>0</v>
      </c>
      <c r="Z79" s="48" t="s">
        <v>45</v>
      </c>
      <c r="AA79" s="48" t="s">
        <v>45</v>
      </c>
      <c r="AB79" s="48">
        <f t="shared" ref="AB79" si="40">AB80</f>
        <v>0</v>
      </c>
      <c r="AC79" s="48" t="s">
        <v>45</v>
      </c>
      <c r="AD79" s="48">
        <f t="shared" ref="AD79" si="41">AD80</f>
        <v>0</v>
      </c>
      <c r="AE79" s="48" t="s">
        <v>45</v>
      </c>
      <c r="AF79" s="48">
        <f t="shared" ref="AF79" si="42">AF80</f>
        <v>0</v>
      </c>
      <c r="AG79" s="48" t="s">
        <v>45</v>
      </c>
      <c r="AH79" s="48">
        <f t="shared" ref="AH79" si="43">AH80</f>
        <v>0</v>
      </c>
      <c r="AI79" s="48" t="s">
        <v>45</v>
      </c>
      <c r="AJ79" s="48">
        <f t="shared" ref="AJ79" si="44">AJ80</f>
        <v>0</v>
      </c>
      <c r="AK79" s="48" t="s">
        <v>45</v>
      </c>
      <c r="AL79" s="48">
        <f t="shared" ref="AL79" si="45">AL80</f>
        <v>0</v>
      </c>
      <c r="AM79" s="48" t="s">
        <v>45</v>
      </c>
      <c r="AN79" s="48">
        <f t="shared" ref="AN79" si="46">AN80</f>
        <v>0</v>
      </c>
      <c r="AO79" s="48" t="s">
        <v>45</v>
      </c>
      <c r="AP79" s="48"/>
    </row>
    <row r="80" spans="1:42" s="50" customFormat="1" ht="31.5" x14ac:dyDescent="0.25">
      <c r="A80" s="45"/>
      <c r="B80" s="55" t="s">
        <v>121</v>
      </c>
      <c r="C80" s="55" t="s">
        <v>122</v>
      </c>
      <c r="D80" s="48" t="s">
        <v>44</v>
      </c>
      <c r="E80" s="48" t="s">
        <v>45</v>
      </c>
      <c r="F80" s="49" t="s">
        <v>45</v>
      </c>
      <c r="G80" s="49" t="s">
        <v>45</v>
      </c>
      <c r="H80" s="49" t="s">
        <v>45</v>
      </c>
      <c r="I80" s="48">
        <v>0</v>
      </c>
      <c r="J80" s="48" t="s">
        <v>45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 t="s">
        <v>45</v>
      </c>
      <c r="R80" s="48" t="s">
        <v>45</v>
      </c>
      <c r="S80" s="48" t="s">
        <v>45</v>
      </c>
      <c r="T80" s="48" t="s">
        <v>45</v>
      </c>
      <c r="U80" s="48" t="s">
        <v>45</v>
      </c>
      <c r="V80" s="48">
        <v>0</v>
      </c>
      <c r="W80" s="48">
        <v>0</v>
      </c>
      <c r="X80" s="48">
        <v>0</v>
      </c>
      <c r="Y80" s="48">
        <v>0</v>
      </c>
      <c r="Z80" s="48" t="s">
        <v>45</v>
      </c>
      <c r="AA80" s="48" t="s">
        <v>45</v>
      </c>
      <c r="AB80" s="48">
        <v>0</v>
      </c>
      <c r="AC80" s="48" t="s">
        <v>45</v>
      </c>
      <c r="AD80" s="48">
        <v>0</v>
      </c>
      <c r="AE80" s="48" t="s">
        <v>45</v>
      </c>
      <c r="AF80" s="48">
        <v>0</v>
      </c>
      <c r="AG80" s="48" t="s">
        <v>45</v>
      </c>
      <c r="AH80" s="48">
        <v>0</v>
      </c>
      <c r="AI80" s="48" t="s">
        <v>45</v>
      </c>
      <c r="AJ80" s="48">
        <v>0</v>
      </c>
      <c r="AK80" s="48" t="s">
        <v>45</v>
      </c>
      <c r="AL80" s="48">
        <v>0</v>
      </c>
      <c r="AM80" s="48" t="s">
        <v>45</v>
      </c>
      <c r="AN80" s="48">
        <v>0</v>
      </c>
      <c r="AO80" s="48" t="s">
        <v>45</v>
      </c>
      <c r="AP80" s="48"/>
    </row>
    <row r="81" spans="1:42" s="50" customFormat="1" ht="31.5" x14ac:dyDescent="0.25">
      <c r="A81" s="45"/>
      <c r="B81" s="55" t="s">
        <v>123</v>
      </c>
      <c r="C81" s="55" t="s">
        <v>124</v>
      </c>
      <c r="D81" s="48" t="s">
        <v>44</v>
      </c>
      <c r="E81" s="48" t="s">
        <v>45</v>
      </c>
      <c r="F81" s="49" t="s">
        <v>45</v>
      </c>
      <c r="G81" s="49" t="s">
        <v>45</v>
      </c>
      <c r="H81" s="49" t="s">
        <v>45</v>
      </c>
      <c r="I81" s="48">
        <v>0</v>
      </c>
      <c r="J81" s="48" t="s">
        <v>45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 t="s">
        <v>45</v>
      </c>
      <c r="R81" s="48" t="s">
        <v>45</v>
      </c>
      <c r="S81" s="48" t="s">
        <v>45</v>
      </c>
      <c r="T81" s="48" t="s">
        <v>45</v>
      </c>
      <c r="U81" s="48" t="s">
        <v>45</v>
      </c>
      <c r="V81" s="48">
        <v>0</v>
      </c>
      <c r="W81" s="48">
        <v>0</v>
      </c>
      <c r="X81" s="48">
        <v>0</v>
      </c>
      <c r="Y81" s="48">
        <v>0</v>
      </c>
      <c r="Z81" s="48" t="s">
        <v>45</v>
      </c>
      <c r="AA81" s="48" t="s">
        <v>45</v>
      </c>
      <c r="AB81" s="48">
        <v>0</v>
      </c>
      <c r="AC81" s="48" t="s">
        <v>45</v>
      </c>
      <c r="AD81" s="48">
        <v>0</v>
      </c>
      <c r="AE81" s="48" t="s">
        <v>45</v>
      </c>
      <c r="AF81" s="48">
        <v>0</v>
      </c>
      <c r="AG81" s="48" t="s">
        <v>45</v>
      </c>
      <c r="AH81" s="48">
        <v>0</v>
      </c>
      <c r="AI81" s="48" t="s">
        <v>45</v>
      </c>
      <c r="AJ81" s="48">
        <v>0</v>
      </c>
      <c r="AK81" s="48" t="s">
        <v>45</v>
      </c>
      <c r="AL81" s="48">
        <v>0</v>
      </c>
      <c r="AM81" s="48" t="s">
        <v>45</v>
      </c>
      <c r="AN81" s="48">
        <v>0</v>
      </c>
      <c r="AO81" s="48" t="s">
        <v>45</v>
      </c>
      <c r="AP81" s="48"/>
    </row>
    <row r="82" spans="1:42" s="60" customFormat="1" ht="63" x14ac:dyDescent="0.25">
      <c r="A82" s="56">
        <v>3</v>
      </c>
      <c r="B82" s="57" t="s">
        <v>125</v>
      </c>
      <c r="C82" s="57" t="s">
        <v>126</v>
      </c>
      <c r="D82" s="59" t="s">
        <v>44</v>
      </c>
      <c r="E82" s="59" t="s">
        <v>45</v>
      </c>
      <c r="F82" s="63" t="s">
        <v>45</v>
      </c>
      <c r="G82" s="63" t="s">
        <v>45</v>
      </c>
      <c r="H82" s="63" t="s">
        <v>45</v>
      </c>
      <c r="I82" s="48">
        <v>0</v>
      </c>
      <c r="J82" s="48" t="s">
        <v>45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 t="s">
        <v>45</v>
      </c>
      <c r="R82" s="48" t="s">
        <v>45</v>
      </c>
      <c r="S82" s="48" t="s">
        <v>45</v>
      </c>
      <c r="T82" s="48" t="s">
        <v>45</v>
      </c>
      <c r="U82" s="48" t="s">
        <v>45</v>
      </c>
      <c r="V82" s="48">
        <v>0</v>
      </c>
      <c r="W82" s="48">
        <v>0</v>
      </c>
      <c r="X82" s="48">
        <v>0</v>
      </c>
      <c r="Y82" s="48">
        <v>0</v>
      </c>
      <c r="Z82" s="48" t="s">
        <v>45</v>
      </c>
      <c r="AA82" s="48" t="s">
        <v>45</v>
      </c>
      <c r="AB82" s="48">
        <v>0</v>
      </c>
      <c r="AC82" s="48" t="s">
        <v>45</v>
      </c>
      <c r="AD82" s="48">
        <v>0</v>
      </c>
      <c r="AE82" s="48" t="s">
        <v>45</v>
      </c>
      <c r="AF82" s="48">
        <v>0</v>
      </c>
      <c r="AG82" s="48" t="s">
        <v>45</v>
      </c>
      <c r="AH82" s="48">
        <v>0</v>
      </c>
      <c r="AI82" s="48" t="s">
        <v>45</v>
      </c>
      <c r="AJ82" s="48">
        <v>0</v>
      </c>
      <c r="AK82" s="48" t="s">
        <v>45</v>
      </c>
      <c r="AL82" s="48">
        <v>0</v>
      </c>
      <c r="AM82" s="48" t="s">
        <v>45</v>
      </c>
      <c r="AN82" s="48">
        <v>0</v>
      </c>
      <c r="AO82" s="48" t="s">
        <v>45</v>
      </c>
      <c r="AP82" s="59"/>
    </row>
    <row r="83" spans="1:42" s="60" customFormat="1" ht="47.25" x14ac:dyDescent="0.25">
      <c r="A83" s="45"/>
      <c r="B83" s="55" t="s">
        <v>127</v>
      </c>
      <c r="C83" s="55" t="s">
        <v>128</v>
      </c>
      <c r="D83" s="48" t="s">
        <v>44</v>
      </c>
      <c r="E83" s="48" t="s">
        <v>45</v>
      </c>
      <c r="F83" s="49" t="s">
        <v>45</v>
      </c>
      <c r="G83" s="49" t="s">
        <v>45</v>
      </c>
      <c r="H83" s="49" t="s">
        <v>45</v>
      </c>
      <c r="I83" s="48">
        <v>0</v>
      </c>
      <c r="J83" s="48" t="s">
        <v>45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 t="s">
        <v>45</v>
      </c>
      <c r="R83" s="48" t="s">
        <v>45</v>
      </c>
      <c r="S83" s="48" t="s">
        <v>45</v>
      </c>
      <c r="T83" s="48" t="s">
        <v>45</v>
      </c>
      <c r="U83" s="48" t="s">
        <v>45</v>
      </c>
      <c r="V83" s="48">
        <v>0</v>
      </c>
      <c r="W83" s="48">
        <v>0</v>
      </c>
      <c r="X83" s="48">
        <v>0</v>
      </c>
      <c r="Y83" s="48">
        <v>0</v>
      </c>
      <c r="Z83" s="48" t="s">
        <v>45</v>
      </c>
      <c r="AA83" s="48" t="s">
        <v>45</v>
      </c>
      <c r="AB83" s="48">
        <v>0</v>
      </c>
      <c r="AC83" s="48" t="s">
        <v>45</v>
      </c>
      <c r="AD83" s="48">
        <v>0</v>
      </c>
      <c r="AE83" s="48" t="s">
        <v>45</v>
      </c>
      <c r="AF83" s="48">
        <v>0</v>
      </c>
      <c r="AG83" s="48" t="s">
        <v>45</v>
      </c>
      <c r="AH83" s="48">
        <v>0</v>
      </c>
      <c r="AI83" s="48" t="s">
        <v>45</v>
      </c>
      <c r="AJ83" s="48">
        <v>0</v>
      </c>
      <c r="AK83" s="48" t="s">
        <v>45</v>
      </c>
      <c r="AL83" s="48">
        <v>0</v>
      </c>
      <c r="AM83" s="48" t="s">
        <v>45</v>
      </c>
      <c r="AN83" s="48">
        <v>0</v>
      </c>
      <c r="AO83" s="48" t="s">
        <v>45</v>
      </c>
      <c r="AP83" s="48"/>
    </row>
    <row r="84" spans="1:42" s="60" customFormat="1" ht="47.25" x14ac:dyDescent="0.25">
      <c r="A84" s="45"/>
      <c r="B84" s="55" t="s">
        <v>129</v>
      </c>
      <c r="C84" s="55" t="s">
        <v>130</v>
      </c>
      <c r="D84" s="48" t="s">
        <v>44</v>
      </c>
      <c r="E84" s="48" t="s">
        <v>45</v>
      </c>
      <c r="F84" s="49" t="s">
        <v>45</v>
      </c>
      <c r="G84" s="49" t="s">
        <v>45</v>
      </c>
      <c r="H84" s="49" t="s">
        <v>45</v>
      </c>
      <c r="I84" s="48">
        <v>0</v>
      </c>
      <c r="J84" s="48" t="s">
        <v>45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 t="s">
        <v>45</v>
      </c>
      <c r="R84" s="48" t="s">
        <v>45</v>
      </c>
      <c r="S84" s="48" t="s">
        <v>45</v>
      </c>
      <c r="T84" s="48" t="s">
        <v>45</v>
      </c>
      <c r="U84" s="48" t="s">
        <v>45</v>
      </c>
      <c r="V84" s="48">
        <v>0</v>
      </c>
      <c r="W84" s="48">
        <v>0</v>
      </c>
      <c r="X84" s="48">
        <v>0</v>
      </c>
      <c r="Y84" s="48">
        <v>0</v>
      </c>
      <c r="Z84" s="48" t="s">
        <v>45</v>
      </c>
      <c r="AA84" s="48" t="s">
        <v>45</v>
      </c>
      <c r="AB84" s="48">
        <v>0</v>
      </c>
      <c r="AC84" s="48" t="s">
        <v>45</v>
      </c>
      <c r="AD84" s="48">
        <v>0</v>
      </c>
      <c r="AE84" s="48" t="s">
        <v>45</v>
      </c>
      <c r="AF84" s="48">
        <v>0</v>
      </c>
      <c r="AG84" s="48" t="s">
        <v>45</v>
      </c>
      <c r="AH84" s="48">
        <v>0</v>
      </c>
      <c r="AI84" s="48" t="s">
        <v>45</v>
      </c>
      <c r="AJ84" s="48">
        <v>0</v>
      </c>
      <c r="AK84" s="48" t="s">
        <v>45</v>
      </c>
      <c r="AL84" s="48">
        <v>0</v>
      </c>
      <c r="AM84" s="48" t="s">
        <v>45</v>
      </c>
      <c r="AN84" s="48">
        <v>0</v>
      </c>
      <c r="AO84" s="48" t="s">
        <v>45</v>
      </c>
      <c r="AP84" s="48"/>
    </row>
    <row r="85" spans="1:42" s="50" customFormat="1" ht="31.5" x14ac:dyDescent="0.25">
      <c r="A85" s="56">
        <v>4</v>
      </c>
      <c r="B85" s="57" t="s">
        <v>131</v>
      </c>
      <c r="C85" s="57" t="s">
        <v>132</v>
      </c>
      <c r="D85" s="59" t="s">
        <v>44</v>
      </c>
      <c r="E85" s="59" t="s">
        <v>45</v>
      </c>
      <c r="F85" s="63" t="s">
        <v>45</v>
      </c>
      <c r="G85" s="63" t="s">
        <v>45</v>
      </c>
      <c r="H85" s="63" t="s">
        <v>45</v>
      </c>
      <c r="I85" s="48">
        <v>0</v>
      </c>
      <c r="J85" s="48" t="s">
        <v>45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 t="s">
        <v>45</v>
      </c>
      <c r="R85" s="48" t="s">
        <v>45</v>
      </c>
      <c r="S85" s="48" t="s">
        <v>45</v>
      </c>
      <c r="T85" s="48" t="s">
        <v>45</v>
      </c>
      <c r="U85" s="48" t="s">
        <v>45</v>
      </c>
      <c r="V85" s="48">
        <v>0</v>
      </c>
      <c r="W85" s="48">
        <v>0</v>
      </c>
      <c r="X85" s="48">
        <v>0</v>
      </c>
      <c r="Y85" s="48">
        <v>0</v>
      </c>
      <c r="Z85" s="48" t="s">
        <v>45</v>
      </c>
      <c r="AA85" s="48" t="s">
        <v>45</v>
      </c>
      <c r="AB85" s="48">
        <v>0</v>
      </c>
      <c r="AC85" s="48" t="s">
        <v>45</v>
      </c>
      <c r="AD85" s="48">
        <v>0</v>
      </c>
      <c r="AE85" s="48" t="s">
        <v>45</v>
      </c>
      <c r="AF85" s="48">
        <v>0</v>
      </c>
      <c r="AG85" s="48" t="s">
        <v>45</v>
      </c>
      <c r="AH85" s="48">
        <v>0</v>
      </c>
      <c r="AI85" s="48" t="s">
        <v>45</v>
      </c>
      <c r="AJ85" s="48">
        <v>0</v>
      </c>
      <c r="AK85" s="48" t="s">
        <v>45</v>
      </c>
      <c r="AL85" s="48">
        <v>0</v>
      </c>
      <c r="AM85" s="48" t="s">
        <v>45</v>
      </c>
      <c r="AN85" s="48">
        <v>0</v>
      </c>
      <c r="AO85" s="48" t="s">
        <v>45</v>
      </c>
      <c r="AP85" s="59"/>
    </row>
    <row r="86" spans="1:42" s="50" customFormat="1" ht="31.5" x14ac:dyDescent="0.25">
      <c r="A86" s="56">
        <v>5</v>
      </c>
      <c r="B86" s="57" t="s">
        <v>133</v>
      </c>
      <c r="C86" s="57" t="s">
        <v>134</v>
      </c>
      <c r="D86" s="59" t="s">
        <v>44</v>
      </c>
      <c r="E86" s="59" t="s">
        <v>45</v>
      </c>
      <c r="F86" s="63" t="s">
        <v>45</v>
      </c>
      <c r="G86" s="63" t="s">
        <v>45</v>
      </c>
      <c r="H86" s="63" t="s">
        <v>45</v>
      </c>
      <c r="I86" s="48">
        <v>0</v>
      </c>
      <c r="J86" s="48" t="s">
        <v>45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 t="s">
        <v>45</v>
      </c>
      <c r="R86" s="48" t="s">
        <v>45</v>
      </c>
      <c r="S86" s="48" t="s">
        <v>45</v>
      </c>
      <c r="T86" s="48" t="s">
        <v>45</v>
      </c>
      <c r="U86" s="48" t="s">
        <v>45</v>
      </c>
      <c r="V86" s="48">
        <v>0</v>
      </c>
      <c r="W86" s="48">
        <v>0</v>
      </c>
      <c r="X86" s="48">
        <v>0</v>
      </c>
      <c r="Y86" s="48">
        <v>0</v>
      </c>
      <c r="Z86" s="48" t="s">
        <v>45</v>
      </c>
      <c r="AA86" s="48" t="s">
        <v>45</v>
      </c>
      <c r="AB86" s="48">
        <v>0</v>
      </c>
      <c r="AC86" s="48" t="s">
        <v>45</v>
      </c>
      <c r="AD86" s="48">
        <v>0</v>
      </c>
      <c r="AE86" s="48" t="s">
        <v>45</v>
      </c>
      <c r="AF86" s="48">
        <v>0</v>
      </c>
      <c r="AG86" s="48" t="s">
        <v>45</v>
      </c>
      <c r="AH86" s="48">
        <v>0</v>
      </c>
      <c r="AI86" s="48" t="s">
        <v>45</v>
      </c>
      <c r="AJ86" s="48">
        <v>0</v>
      </c>
      <c r="AK86" s="48" t="s">
        <v>45</v>
      </c>
      <c r="AL86" s="48">
        <v>0</v>
      </c>
      <c r="AM86" s="48" t="s">
        <v>45</v>
      </c>
      <c r="AN86" s="48">
        <v>0</v>
      </c>
      <c r="AO86" s="48" t="s">
        <v>45</v>
      </c>
      <c r="AP86" s="59"/>
    </row>
    <row r="87" spans="1:42" s="50" customFormat="1" ht="31.5" x14ac:dyDescent="0.25">
      <c r="A87" s="56">
        <v>6</v>
      </c>
      <c r="B87" s="57" t="s">
        <v>135</v>
      </c>
      <c r="C87" s="57" t="s">
        <v>136</v>
      </c>
      <c r="D87" s="59" t="s">
        <v>44</v>
      </c>
      <c r="E87" s="59" t="s">
        <v>45</v>
      </c>
      <c r="F87" s="63" t="s">
        <v>45</v>
      </c>
      <c r="G87" s="63" t="s">
        <v>45</v>
      </c>
      <c r="H87" s="63" t="s">
        <v>45</v>
      </c>
      <c r="I87" s="48">
        <f>I88+I89+I90</f>
        <v>5.99</v>
      </c>
      <c r="J87" s="48" t="s">
        <v>45</v>
      </c>
      <c r="K87" s="48">
        <f t="shared" ref="J87:AO87" si="47">K88+K89+K90</f>
        <v>0</v>
      </c>
      <c r="L87" s="48">
        <f t="shared" si="47"/>
        <v>5.99</v>
      </c>
      <c r="M87" s="48">
        <f t="shared" si="47"/>
        <v>0</v>
      </c>
      <c r="N87" s="48">
        <f t="shared" si="47"/>
        <v>5.99</v>
      </c>
      <c r="O87" s="48">
        <f t="shared" si="47"/>
        <v>0</v>
      </c>
      <c r="P87" s="48">
        <f t="shared" si="47"/>
        <v>0</v>
      </c>
      <c r="Q87" s="48" t="s">
        <v>45</v>
      </c>
      <c r="R87" s="48" t="s">
        <v>45</v>
      </c>
      <c r="S87" s="48" t="s">
        <v>45</v>
      </c>
      <c r="T87" s="48" t="s">
        <v>45</v>
      </c>
      <c r="U87" s="48" t="s">
        <v>45</v>
      </c>
      <c r="V87" s="48">
        <f t="shared" si="47"/>
        <v>0</v>
      </c>
      <c r="W87" s="48">
        <f t="shared" si="47"/>
        <v>0</v>
      </c>
      <c r="X87" s="48">
        <f t="shared" si="47"/>
        <v>0</v>
      </c>
      <c r="Y87" s="48">
        <f t="shared" si="47"/>
        <v>0</v>
      </c>
      <c r="Z87" s="48" t="s">
        <v>45</v>
      </c>
      <c r="AA87" s="48" t="s">
        <v>45</v>
      </c>
      <c r="AB87" s="48">
        <f t="shared" si="47"/>
        <v>0</v>
      </c>
      <c r="AC87" s="48" t="s">
        <v>45</v>
      </c>
      <c r="AD87" s="48">
        <f t="shared" si="47"/>
        <v>0</v>
      </c>
      <c r="AE87" s="48" t="s">
        <v>45</v>
      </c>
      <c r="AF87" s="48">
        <f t="shared" si="47"/>
        <v>1.06</v>
      </c>
      <c r="AG87" s="48" t="s">
        <v>45</v>
      </c>
      <c r="AH87" s="48">
        <f t="shared" si="47"/>
        <v>2.06</v>
      </c>
      <c r="AI87" s="48" t="s">
        <v>45</v>
      </c>
      <c r="AJ87" s="48">
        <f t="shared" si="47"/>
        <v>2.56</v>
      </c>
      <c r="AK87" s="48" t="s">
        <v>45</v>
      </c>
      <c r="AL87" s="48">
        <f t="shared" si="47"/>
        <v>1.5</v>
      </c>
      <c r="AM87" s="48" t="s">
        <v>45</v>
      </c>
      <c r="AN87" s="48">
        <f t="shared" si="47"/>
        <v>5.99</v>
      </c>
      <c r="AO87" s="48" t="s">
        <v>45</v>
      </c>
      <c r="AP87" s="59"/>
    </row>
    <row r="88" spans="1:42" s="50" customFormat="1" ht="31.5" x14ac:dyDescent="0.25">
      <c r="B88" s="55" t="s">
        <v>135</v>
      </c>
      <c r="C88" s="74" t="s">
        <v>164</v>
      </c>
      <c r="D88" s="48" t="s">
        <v>190</v>
      </c>
      <c r="E88" s="75" t="s">
        <v>45</v>
      </c>
      <c r="F88" s="75" t="s">
        <v>45</v>
      </c>
      <c r="G88" s="75" t="s">
        <v>45</v>
      </c>
      <c r="H88" s="75" t="s">
        <v>45</v>
      </c>
      <c r="I88" s="76">
        <v>2.66</v>
      </c>
      <c r="J88" s="48" t="s">
        <v>45</v>
      </c>
      <c r="K88" s="76">
        <v>0</v>
      </c>
      <c r="L88" s="76">
        <v>2.66</v>
      </c>
      <c r="M88" s="76">
        <v>0</v>
      </c>
      <c r="N88" s="76">
        <v>2.66</v>
      </c>
      <c r="O88" s="76">
        <v>0</v>
      </c>
      <c r="P88" s="76">
        <v>0</v>
      </c>
      <c r="Q88" s="48" t="s">
        <v>45</v>
      </c>
      <c r="R88" s="48" t="s">
        <v>45</v>
      </c>
      <c r="S88" s="48" t="s">
        <v>45</v>
      </c>
      <c r="T88" s="48" t="s">
        <v>45</v>
      </c>
      <c r="U88" s="48" t="s">
        <v>45</v>
      </c>
      <c r="V88" s="76">
        <v>0</v>
      </c>
      <c r="W88" s="76">
        <v>0</v>
      </c>
      <c r="X88" s="76">
        <v>0</v>
      </c>
      <c r="Y88" s="76">
        <v>0</v>
      </c>
      <c r="Z88" s="48" t="s">
        <v>45</v>
      </c>
      <c r="AA88" s="48" t="s">
        <v>45</v>
      </c>
      <c r="AB88" s="76">
        <v>0</v>
      </c>
      <c r="AC88" s="48" t="s">
        <v>45</v>
      </c>
      <c r="AD88" s="76">
        <v>0</v>
      </c>
      <c r="AE88" s="48" t="s">
        <v>45</v>
      </c>
      <c r="AF88" s="77">
        <v>1.06</v>
      </c>
      <c r="AG88" s="48" t="s">
        <v>45</v>
      </c>
      <c r="AH88" s="77">
        <v>1.06</v>
      </c>
      <c r="AI88" s="48" t="s">
        <v>45</v>
      </c>
      <c r="AJ88" s="77">
        <v>1.06</v>
      </c>
      <c r="AK88" s="48" t="s">
        <v>45</v>
      </c>
      <c r="AL88" s="76">
        <v>0</v>
      </c>
      <c r="AM88" s="48" t="s">
        <v>45</v>
      </c>
      <c r="AN88" s="77">
        <v>2.66</v>
      </c>
      <c r="AO88" s="48" t="s">
        <v>45</v>
      </c>
      <c r="AP88" s="78"/>
    </row>
    <row r="89" spans="1:42" s="50" customFormat="1" ht="31.5" x14ac:dyDescent="0.25">
      <c r="B89" s="55" t="s">
        <v>135</v>
      </c>
      <c r="C89" s="74" t="s">
        <v>165</v>
      </c>
      <c r="D89" s="48" t="s">
        <v>191</v>
      </c>
      <c r="E89" s="75" t="s">
        <v>45</v>
      </c>
      <c r="F89" s="75" t="s">
        <v>45</v>
      </c>
      <c r="G89" s="75" t="s">
        <v>45</v>
      </c>
      <c r="H89" s="75" t="s">
        <v>45</v>
      </c>
      <c r="I89" s="76">
        <v>2.5</v>
      </c>
      <c r="J89" s="48" t="s">
        <v>45</v>
      </c>
      <c r="K89" s="76">
        <v>0</v>
      </c>
      <c r="L89" s="76">
        <v>2.5</v>
      </c>
      <c r="M89" s="76">
        <v>0</v>
      </c>
      <c r="N89" s="76">
        <v>2.5</v>
      </c>
      <c r="O89" s="76">
        <v>0</v>
      </c>
      <c r="P89" s="76">
        <v>0</v>
      </c>
      <c r="Q89" s="48" t="s">
        <v>45</v>
      </c>
      <c r="R89" s="48" t="s">
        <v>45</v>
      </c>
      <c r="S89" s="48" t="s">
        <v>45</v>
      </c>
      <c r="T89" s="48" t="s">
        <v>45</v>
      </c>
      <c r="U89" s="48" t="s">
        <v>45</v>
      </c>
      <c r="V89" s="76">
        <v>0</v>
      </c>
      <c r="W89" s="76">
        <v>0</v>
      </c>
      <c r="X89" s="76">
        <v>0</v>
      </c>
      <c r="Y89" s="76">
        <v>0</v>
      </c>
      <c r="Z89" s="48" t="s">
        <v>45</v>
      </c>
      <c r="AA89" s="48" t="s">
        <v>45</v>
      </c>
      <c r="AB89" s="76">
        <v>0</v>
      </c>
      <c r="AC89" s="48" t="s">
        <v>45</v>
      </c>
      <c r="AD89" s="76">
        <v>0</v>
      </c>
      <c r="AE89" s="48" t="s">
        <v>45</v>
      </c>
      <c r="AF89" s="76">
        <v>0</v>
      </c>
      <c r="AG89" s="48" t="s">
        <v>45</v>
      </c>
      <c r="AH89" s="77">
        <v>1</v>
      </c>
      <c r="AI89" s="48" t="s">
        <v>45</v>
      </c>
      <c r="AJ89" s="77">
        <v>1</v>
      </c>
      <c r="AK89" s="48" t="s">
        <v>45</v>
      </c>
      <c r="AL89" s="77">
        <v>1</v>
      </c>
      <c r="AM89" s="48" t="s">
        <v>45</v>
      </c>
      <c r="AN89" s="77">
        <v>2.5</v>
      </c>
      <c r="AO89" s="48" t="s">
        <v>45</v>
      </c>
      <c r="AP89" s="78"/>
    </row>
    <row r="90" spans="1:42" s="50" customFormat="1" ht="31.5" x14ac:dyDescent="0.25">
      <c r="B90" s="55" t="s">
        <v>135</v>
      </c>
      <c r="C90" s="74" t="s">
        <v>166</v>
      </c>
      <c r="D90" s="48" t="s">
        <v>170</v>
      </c>
      <c r="E90" s="75" t="s">
        <v>45</v>
      </c>
      <c r="F90" s="75" t="s">
        <v>45</v>
      </c>
      <c r="G90" s="75" t="s">
        <v>45</v>
      </c>
      <c r="H90" s="75" t="s">
        <v>45</v>
      </c>
      <c r="I90" s="76">
        <v>0.83</v>
      </c>
      <c r="J90" s="48" t="s">
        <v>45</v>
      </c>
      <c r="K90" s="76">
        <v>0</v>
      </c>
      <c r="L90" s="76">
        <v>0.83</v>
      </c>
      <c r="M90" s="76">
        <v>0</v>
      </c>
      <c r="N90" s="76">
        <v>0.83</v>
      </c>
      <c r="O90" s="76">
        <v>0</v>
      </c>
      <c r="P90" s="76">
        <v>0</v>
      </c>
      <c r="Q90" s="48" t="s">
        <v>45</v>
      </c>
      <c r="R90" s="48" t="s">
        <v>45</v>
      </c>
      <c r="S90" s="48" t="s">
        <v>45</v>
      </c>
      <c r="T90" s="48" t="s">
        <v>45</v>
      </c>
      <c r="U90" s="48" t="s">
        <v>45</v>
      </c>
      <c r="V90" s="76">
        <v>0</v>
      </c>
      <c r="W90" s="76">
        <v>0</v>
      </c>
      <c r="X90" s="76">
        <v>0</v>
      </c>
      <c r="Y90" s="76">
        <v>0</v>
      </c>
      <c r="Z90" s="48" t="s">
        <v>45</v>
      </c>
      <c r="AA90" s="48" t="s">
        <v>45</v>
      </c>
      <c r="AB90" s="76">
        <v>0</v>
      </c>
      <c r="AC90" s="48" t="s">
        <v>45</v>
      </c>
      <c r="AD90" s="76">
        <v>0</v>
      </c>
      <c r="AE90" s="48" t="s">
        <v>45</v>
      </c>
      <c r="AF90" s="76">
        <v>0</v>
      </c>
      <c r="AG90" s="48" t="s">
        <v>45</v>
      </c>
      <c r="AH90" s="76">
        <v>0</v>
      </c>
      <c r="AI90" s="48" t="s">
        <v>45</v>
      </c>
      <c r="AJ90" s="77">
        <v>0.5</v>
      </c>
      <c r="AK90" s="48" t="s">
        <v>45</v>
      </c>
      <c r="AL90" s="77">
        <v>0.5</v>
      </c>
      <c r="AM90" s="48" t="s">
        <v>45</v>
      </c>
      <c r="AN90" s="77">
        <v>0.83</v>
      </c>
      <c r="AO90" s="48" t="s">
        <v>45</v>
      </c>
      <c r="AP90" s="78"/>
    </row>
    <row r="91" spans="1:42" s="50" customFormat="1" x14ac:dyDescent="0.25">
      <c r="B91" s="75"/>
      <c r="C91" s="79"/>
      <c r="D91" s="80"/>
      <c r="F91" s="81"/>
      <c r="G91" s="81"/>
      <c r="H91" s="81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3"/>
    </row>
  </sheetData>
  <autoFilter ref="A17:AP87" xr:uid="{00000000-0009-0000-0000-000000000000}"/>
  <mergeCells count="32">
    <mergeCell ref="V14:AA14"/>
    <mergeCell ref="AB14:AC15"/>
    <mergeCell ref="AD14:AO14"/>
    <mergeCell ref="AP14:AP16"/>
    <mergeCell ref="AD15:AE15"/>
    <mergeCell ref="AF15:AG15"/>
    <mergeCell ref="AH15:AI15"/>
    <mergeCell ref="AJ15:AK15"/>
    <mergeCell ref="AL15:AM15"/>
    <mergeCell ref="AN15:AN16"/>
    <mergeCell ref="B13:AO13"/>
    <mergeCell ref="B14:B16"/>
    <mergeCell ref="C14:C16"/>
    <mergeCell ref="D14:D16"/>
    <mergeCell ref="E14:E16"/>
    <mergeCell ref="F14:F16"/>
    <mergeCell ref="G14:H15"/>
    <mergeCell ref="I14:J15"/>
    <mergeCell ref="K14:K16"/>
    <mergeCell ref="L14:U14"/>
    <mergeCell ref="L15:P15"/>
    <mergeCell ref="Q15:U15"/>
    <mergeCell ref="V15:W15"/>
    <mergeCell ref="X15:Y15"/>
    <mergeCell ref="Z15:AA15"/>
    <mergeCell ref="AO15:AO16"/>
    <mergeCell ref="B12:AP12"/>
    <mergeCell ref="B4:AP4"/>
    <mergeCell ref="B6:AP6"/>
    <mergeCell ref="B7:AP7"/>
    <mergeCell ref="B9:AP9"/>
    <mergeCell ref="B11:AP11"/>
  </mergeCells>
  <pageMargins left="0.70866141732283472" right="0.70866141732283472" top="0.74803149606299213" bottom="0.74803149606299213" header="0.31496062992125984" footer="0.31496062992125984"/>
  <pageSetup paperSize="8" scale="15" firstPageNumber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D0411_1146154005623_03_0_60</vt:lpstr>
      <vt:lpstr>D0411_1146154005623_03_0_60!Область_печати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2018-10-12T15:17:30Z</dcterms:created>
  <dcterms:modified xsi:type="dcterms:W3CDTF">2019-04-17T10:20:59Z</dcterms:modified>
</cp:coreProperties>
</file>