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F278D12E-46D0-4B26-B19B-D60D14FC6CB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5_1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D0411_1146154005623_05_1_60!$A$19:$AU$77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[6]Свод!$F$139:$G$139,[6]Свод!$F$145:$G$145,[6]Свод!$J$36:$K$40,P1_T1_Protect,D0411_1146154005623_05_1_60!_xlnm.Print_Area,_xlnm.Print_Area,P4_T1_Protect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D0411_1146154005623_05_1_60!$A$1:$AW$77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" l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E65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E63" i="1"/>
  <c r="F54" i="1" l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F48" i="1"/>
  <c r="F22" i="1" s="1"/>
  <c r="G48" i="1"/>
  <c r="G22" i="1" s="1"/>
  <c r="H48" i="1"/>
  <c r="H22" i="1" s="1"/>
  <c r="I48" i="1"/>
  <c r="I22" i="1" s="1"/>
  <c r="J48" i="1"/>
  <c r="J22" i="1" s="1"/>
  <c r="K48" i="1"/>
  <c r="K22" i="1" s="1"/>
  <c r="L48" i="1"/>
  <c r="L22" i="1" s="1"/>
  <c r="M48" i="1"/>
  <c r="M22" i="1" s="1"/>
  <c r="N48" i="1"/>
  <c r="N22" i="1" s="1"/>
  <c r="O48" i="1"/>
  <c r="O22" i="1" s="1"/>
  <c r="P48" i="1"/>
  <c r="P22" i="1" s="1"/>
  <c r="Q48" i="1"/>
  <c r="Q22" i="1" s="1"/>
  <c r="R48" i="1"/>
  <c r="R22" i="1" s="1"/>
  <c r="S48" i="1"/>
  <c r="S22" i="1" s="1"/>
  <c r="T48" i="1"/>
  <c r="T22" i="1" s="1"/>
  <c r="U48" i="1"/>
  <c r="U22" i="1" s="1"/>
  <c r="V48" i="1"/>
  <c r="V22" i="1" s="1"/>
  <c r="W48" i="1"/>
  <c r="W22" i="1" s="1"/>
  <c r="X48" i="1"/>
  <c r="X22" i="1" s="1"/>
  <c r="Y48" i="1"/>
  <c r="Y22" i="1" s="1"/>
  <c r="Z48" i="1"/>
  <c r="Z22" i="1" s="1"/>
  <c r="AA48" i="1"/>
  <c r="AA22" i="1" s="1"/>
  <c r="AB48" i="1"/>
  <c r="AB22" i="1" s="1"/>
  <c r="AC48" i="1"/>
  <c r="AC22" i="1" s="1"/>
  <c r="AD48" i="1"/>
  <c r="AD22" i="1" s="1"/>
  <c r="AE48" i="1"/>
  <c r="AE22" i="1" s="1"/>
  <c r="AF48" i="1"/>
  <c r="AF22" i="1" s="1"/>
  <c r="AG48" i="1"/>
  <c r="AG22" i="1" s="1"/>
  <c r="AH48" i="1"/>
  <c r="AH22" i="1" s="1"/>
  <c r="AI48" i="1"/>
  <c r="AI22" i="1" s="1"/>
  <c r="AJ48" i="1"/>
  <c r="AJ22" i="1" s="1"/>
  <c r="AK48" i="1"/>
  <c r="AK22" i="1" s="1"/>
  <c r="AL48" i="1"/>
  <c r="AL22" i="1" s="1"/>
  <c r="AM48" i="1"/>
  <c r="AM22" i="1" s="1"/>
  <c r="AN48" i="1"/>
  <c r="AN22" i="1" s="1"/>
  <c r="AO48" i="1"/>
  <c r="AO22" i="1" s="1"/>
  <c r="AP48" i="1"/>
  <c r="AP22" i="1" s="1"/>
  <c r="AQ48" i="1"/>
  <c r="AQ22" i="1" s="1"/>
  <c r="AR48" i="1"/>
  <c r="AR22" i="1" s="1"/>
  <c r="AS48" i="1"/>
  <c r="AS22" i="1" s="1"/>
  <c r="AT48" i="1"/>
  <c r="AT22" i="1" s="1"/>
  <c r="AU48" i="1"/>
  <c r="AU22" i="1" s="1"/>
  <c r="AV48" i="1"/>
  <c r="AV22" i="1" s="1"/>
  <c r="AW48" i="1"/>
  <c r="AW22" i="1" s="1"/>
  <c r="E54" i="1"/>
  <c r="E50" i="1"/>
  <c r="E48" i="1" l="1"/>
  <c r="E22" i="1" s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P21" i="1"/>
  <c r="P20" i="1" s="1"/>
  <c r="Q21" i="1"/>
  <c r="Q20" i="1" s="1"/>
  <c r="R21" i="1"/>
  <c r="R20" i="1" s="1"/>
  <c r="S21" i="1"/>
  <c r="S20" i="1" s="1"/>
  <c r="T21" i="1"/>
  <c r="T20" i="1" s="1"/>
  <c r="U21" i="1"/>
  <c r="U20" i="1" s="1"/>
  <c r="V21" i="1"/>
  <c r="V20" i="1" s="1"/>
  <c r="W21" i="1"/>
  <c r="W20" i="1" s="1"/>
  <c r="X21" i="1"/>
  <c r="X20" i="1" s="1"/>
  <c r="Y21" i="1"/>
  <c r="Y20" i="1" s="1"/>
  <c r="Z21" i="1"/>
  <c r="Z20" i="1" s="1"/>
  <c r="AA21" i="1"/>
  <c r="AA20" i="1" s="1"/>
  <c r="AB21" i="1"/>
  <c r="AB20" i="1" s="1"/>
  <c r="AC21" i="1"/>
  <c r="AC20" i="1" s="1"/>
  <c r="AD21" i="1"/>
  <c r="AD20" i="1" s="1"/>
  <c r="AE21" i="1"/>
  <c r="AE20" i="1" s="1"/>
  <c r="AF21" i="1"/>
  <c r="AF20" i="1" s="1"/>
  <c r="AG21" i="1"/>
  <c r="AG20" i="1" s="1"/>
  <c r="AH21" i="1"/>
  <c r="AH20" i="1" s="1"/>
  <c r="AI21" i="1"/>
  <c r="AI20" i="1" s="1"/>
  <c r="AJ21" i="1"/>
  <c r="AJ20" i="1" s="1"/>
  <c r="AK21" i="1"/>
  <c r="AK20" i="1" s="1"/>
  <c r="AL21" i="1"/>
  <c r="AL20" i="1" s="1"/>
  <c r="AM21" i="1"/>
  <c r="AM20" i="1" s="1"/>
  <c r="AN21" i="1"/>
  <c r="AN20" i="1" s="1"/>
  <c r="AO21" i="1"/>
  <c r="AO20" i="1" s="1"/>
  <c r="AP21" i="1"/>
  <c r="AP20" i="1" s="1"/>
  <c r="AQ21" i="1"/>
  <c r="AQ20" i="1" s="1"/>
  <c r="AR21" i="1"/>
  <c r="AR20" i="1" s="1"/>
  <c r="AS21" i="1"/>
  <c r="AS20" i="1" s="1"/>
  <c r="AT21" i="1"/>
  <c r="AT20" i="1" s="1"/>
  <c r="AU21" i="1"/>
  <c r="AU20" i="1" s="1"/>
  <c r="AV21" i="1"/>
  <c r="AV20" i="1" s="1"/>
  <c r="AW21" i="1"/>
  <c r="AW20" i="1" s="1"/>
  <c r="E26" i="1"/>
  <c r="E25" i="1"/>
  <c r="E24" i="1"/>
  <c r="E72" i="1"/>
  <c r="E23" i="1" s="1"/>
  <c r="E28" i="1"/>
  <c r="E21" i="1" s="1"/>
  <c r="E20" i="1" s="1"/>
</calcChain>
</file>

<file path=xl/sharedStrings.xml><?xml version="1.0" encoding="utf-8"?>
<sst xmlns="http://schemas.openxmlformats.org/spreadsheetml/2006/main" count="290" uniqueCount="180">
  <si>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</si>
  <si>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</si>
  <si>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</si>
  <si>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</si>
  <si>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</si>
  <si>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</si>
  <si>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</si>
  <si>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</si>
  <si>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</si>
  <si>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</si>
  <si>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</si>
  <si>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</si>
  <si>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</si>
  <si>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</si>
  <si>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</si>
  <si>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</si>
  <si>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</si>
  <si>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</si>
  <si>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</si>
  <si>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</si>
  <si>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</si>
  <si>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Точки учета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</si>
  <si>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</si>
  <si>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</si>
  <si>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</si>
  <si>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</si>
  <si>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</si>
  <si>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</si>
  <si>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</si>
  <si>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</si>
  <si>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</si>
  <si>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</si>
  <si>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</si>
  <si>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</si>
  <si>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</si>
  <si>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</si>
  <si>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</si>
  <si>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</si>
  <si>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</si>
  <si>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</si>
  <si>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</si>
  <si>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</si>
  <si>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</si>
  <si>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</si>
  <si>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</si>
  <si>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</si>
  <si>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</si>
  <si>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</si>
  <si>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</si>
  <si>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</si>
  <si>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</si>
  <si>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</si>
  <si>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</si>
  <si>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</si>
  <si>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</si>
  <si>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</si>
  <si>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</si>
  <si>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</si>
  <si>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</si>
  <si>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</si>
  <si>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</si>
  <si>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</si>
  <si>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</si>
  <si>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</si>
  <si>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</si>
  <si>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</si>
  <si>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</si>
  <si>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</si>
  <si>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</si>
  <si>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</si>
  <si>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</si>
  <si>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</si>
  <si>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</si>
  <si>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</si>
  <si>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</si>
  <si>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</si>
  <si>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</si>
  <si>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</si>
  <si>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</si>
  <si>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</si>
  <si>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</si>
  <si>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</si>
  <si>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</si>
  <si>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</si>
  <si>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</si>
  <si>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</si>
  <si>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</si>
  <si>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</si>
  <si>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</si>
  <si>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</si>
  <si>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</si>
  <si>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</si>
  <si>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</si>
  <si>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</si>
  <si>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</si>
  <si>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</si>
  <si>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</si>
  <si>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</si>
  <si>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</si>
  <si>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</si>
  <si>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</si>
  <si>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</si>
  <si>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</si>
  <si>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</si>
  <si>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</si>
  <si>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</si>
  <si>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</si>
  <si>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</si>
  <si>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</si>
  <si>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</si>
  <si>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</si>
  <si>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</si>
  <si>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</si>
  <si>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</si>
  <si>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</si>
  <si>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</si>
  <si>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</si>
  <si>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</si>
  <si>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</si>
  <si>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</si>
  <si>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</si>
  <si>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</si>
  <si>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</si>
  <si>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</si>
  <si>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</si>
  <si>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</si>
  <si>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</si>
  <si>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</si>
  <si>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</si>
  <si>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</si>
  <si>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</si>
  <si>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</si>
  <si>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</si>
  <si>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</si>
  <si>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</si>
  <si>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</si>
  <si>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</si>
  <si>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</si>
  <si>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</si>
  <si>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</si>
  <si>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</si>
  <si>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</si>
  <si>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</si>
  <si>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</si>
  <si>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</si>
  <si>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</si>
  <si>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</si>
  <si>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</si>
  <si>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</si>
  <si>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</si>
  <si>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</si>
  <si>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</si>
  <si>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</si>
  <si>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</si>
  <si>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</si>
  <si>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</si>
  <si>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</si>
  <si>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</si>
  <si>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</si>
  <si>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</si>
  <si>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</si>
  <si>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</si>
  <si>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</si>
  <si>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</si>
  <si>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</si>
  <si>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</si>
  <si>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Общество с ограниченной ответственностью "ПК-ЭНЕРГО"      </t>
    </r>
  </si>
  <si>
    <t xml:space="preserve"> на 2020 год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</si>
  <si>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</si>
  <si>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 xml:space="preserve">Утвержденные плановые значения показателей приведены в соответствии с </t>
  </si>
  <si>
    <t>Реконструкция кабельной линии 6кВ от РП ТП №1 Красный Гидропрес до Т-6 ПАО "МРСК Юга" ПО ЮЗЭС</t>
  </si>
  <si>
    <t>Реконструкция КТП №924  160кВа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</si>
  <si>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</si>
  <si>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</si>
  <si>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</si>
  <si>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J_PC20202406</t>
  </si>
  <si>
    <t>J_PC20202415</t>
  </si>
  <si>
    <t>J_PC20202417</t>
  </si>
  <si>
    <t>J_PC20202418</t>
  </si>
  <si>
    <t>J_PC20202419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</si>
</sst>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4" applyFont="1" applyAlignment="1">
      <alignment horizontal="center"/>
    </xf>
    <xf numFmtId="0" fontId="12" fillId="0" borderId="3" xfId="5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49" fontId="13" fillId="0" borderId="3" xfId="3" applyNumberFormat="1" applyFont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vertical="center" wrapText="1"/>
    </xf>
    <xf numFmtId="0" fontId="13" fillId="2" borderId="3" xfId="3" applyFont="1" applyFill="1" applyBorder="1" applyAlignment="1">
      <alignment horizontal="center" vertical="center"/>
    </xf>
    <xf numFmtId="2" fontId="13" fillId="2" borderId="3" xfId="3" applyNumberFormat="1" applyFont="1" applyFill="1" applyBorder="1" applyAlignment="1">
      <alignment horizontal="center" vertical="center"/>
    </xf>
    <xf numFmtId="0" fontId="13" fillId="0" borderId="0" xfId="3" applyFont="1"/>
    <xf numFmtId="0" fontId="13" fillId="2" borderId="5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wrapText="1"/>
    </xf>
    <xf numFmtId="49" fontId="13" fillId="3" borderId="5" xfId="3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/>
    </xf>
    <xf numFmtId="2" fontId="10" fillId="3" borderId="3" xfId="3" applyNumberFormat="1" applyFont="1" applyFill="1" applyBorder="1" applyAlignment="1">
      <alignment horizontal="center" vertical="center"/>
    </xf>
    <xf numFmtId="0" fontId="13" fillId="3" borderId="0" xfId="3" applyFont="1" applyFill="1"/>
    <xf numFmtId="0" fontId="7" fillId="3" borderId="5" xfId="0" applyFont="1" applyFill="1" applyBorder="1"/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wrapText="1"/>
    </xf>
    <xf numFmtId="0" fontId="1" fillId="3" borderId="5" xfId="0" applyFont="1" applyFill="1" applyBorder="1"/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wrapText="1"/>
    </xf>
    <xf numFmtId="0" fontId="10" fillId="3" borderId="3" xfId="3" applyFont="1" applyFill="1" applyBorder="1" applyAlignment="1">
      <alignment horizontal="center" vertical="center"/>
    </xf>
    <xf numFmtId="0" fontId="10" fillId="3" borderId="0" xfId="3" applyFont="1" applyFill="1"/>
    <xf numFmtId="0" fontId="1" fillId="3" borderId="3" xfId="0" applyFont="1" applyFill="1" applyBorder="1" applyAlignment="1">
      <alignment wrapText="1"/>
    </xf>
    <xf numFmtId="0" fontId="1" fillId="3" borderId="0" xfId="0" applyFont="1" applyFill="1"/>
    <xf numFmtId="0" fontId="7" fillId="3" borderId="0" xfId="0" applyFont="1" applyFill="1"/>
    <xf numFmtId="0" fontId="7" fillId="3" borderId="3" xfId="0" applyFont="1" applyFill="1" applyBorder="1" applyAlignment="1">
      <alignment wrapText="1"/>
    </xf>
    <xf numFmtId="0" fontId="1" fillId="3" borderId="9" xfId="0" applyFont="1" applyFill="1" applyBorder="1" applyAlignment="1">
      <alignment horizontal="center" vertical="center" wrapText="1"/>
    </xf>
    <xf numFmtId="164" fontId="10" fillId="3" borderId="3" xfId="3" applyNumberFormat="1" applyFont="1" applyFill="1" applyBorder="1" applyAlignment="1">
      <alignment horizontal="center" vertical="center"/>
    </xf>
    <xf numFmtId="4" fontId="1" fillId="3" borderId="3" xfId="3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12" fillId="0" borderId="2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left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2" fillId="0" borderId="7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A77"/>
  <sheetViews>
    <sheetView tabSelected="1" view="pageBreakPreview" topLeftCell="AG13" zoomScale="80" zoomScaleNormal="100" zoomScaleSheetLayoutView="80" workbookViewId="0">
      <selection activeCell="AD55" sqref="AD55:AF55"/>
    </sheetView>
  </sheetViews>
  <sheetFormatPr defaultRowHeight="15.75" x14ac:dyDescent="0.25"/>
  <cols>
    <col min="1" max="1" width="9" style="3" hidden="1" customWidth="1"/>
    <col min="2" max="2" width="11.625" style="1" customWidth="1"/>
    <col min="3" max="3" width="56.125" style="2" customWidth="1"/>
    <col min="4" max="4" width="24.75" style="1" customWidth="1"/>
    <col min="5" max="49" width="15.125" style="3" customWidth="1"/>
    <col min="50" max="53" width="5" style="3" customWidth="1"/>
    <col min="54" max="16384" width="9" style="3"/>
  </cols>
  <sheetData>
    <row r="1" spans="2:52" ht="18.75" x14ac:dyDescent="0.25">
      <c r="AU1" s="4"/>
      <c r="AV1" s="4"/>
      <c r="AW1" s="4" t="s">
        <v>0</v>
      </c>
    </row>
    <row r="2" spans="2:52" ht="18.75" x14ac:dyDescent="0.3">
      <c r="AU2" s="5"/>
      <c r="AV2" s="5"/>
      <c r="AW2" s="5" t="s">
        <v>1</v>
      </c>
    </row>
    <row r="3" spans="2:52" ht="18.75" x14ac:dyDescent="0.3">
      <c r="AU3" s="5"/>
      <c r="AV3" s="5"/>
      <c r="AW3" s="5" t="s">
        <v>2</v>
      </c>
    </row>
    <row r="4" spans="2:52" ht="18.75" x14ac:dyDescent="0.3">
      <c r="B4" s="60" t="s">
        <v>3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"/>
      <c r="AW4" s="6"/>
    </row>
    <row r="5" spans="2:52" ht="18.75" x14ac:dyDescent="0.3">
      <c r="B5" s="61" t="s">
        <v>167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7"/>
      <c r="AW5" s="7"/>
    </row>
    <row r="6" spans="2:52" x14ac:dyDescent="0.25">
      <c r="B6" s="8"/>
      <c r="C6" s="9"/>
      <c r="D6" s="8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2:52" ht="18.75" x14ac:dyDescent="0.25">
      <c r="B7" s="62" t="s">
        <v>166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11"/>
      <c r="AW7" s="11"/>
      <c r="AX7" s="12"/>
      <c r="AY7" s="12"/>
      <c r="AZ7" s="12"/>
    </row>
    <row r="8" spans="2:52" x14ac:dyDescent="0.25"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13"/>
      <c r="AW8" s="13"/>
      <c r="AX8" s="14"/>
      <c r="AY8" s="14"/>
      <c r="AZ8" s="14"/>
    </row>
    <row r="9" spans="2:52" x14ac:dyDescent="0.25">
      <c r="B9" s="15"/>
      <c r="C9" s="16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4"/>
      <c r="AY9" s="14"/>
      <c r="AZ9" s="14"/>
    </row>
    <row r="10" spans="2:52" x14ac:dyDescent="0.25">
      <c r="B10" s="64" t="s">
        <v>168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17"/>
      <c r="AW10" s="17"/>
    </row>
    <row r="11" spans="2:52" ht="18.75" x14ac:dyDescent="0.3">
      <c r="B11" s="18"/>
      <c r="C11" s="19"/>
      <c r="D11" s="1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2:52" ht="18.75" x14ac:dyDescent="0.25">
      <c r="B12" s="59" t="s">
        <v>169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20"/>
      <c r="AW12" s="20"/>
      <c r="AX12" s="21"/>
      <c r="AY12" s="21"/>
      <c r="AZ12" s="21"/>
    </row>
    <row r="13" spans="2:52" ht="15.75" customHeight="1" x14ac:dyDescent="0.25"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1"/>
      <c r="AW13" s="1"/>
      <c r="AX13" s="22"/>
      <c r="AY13" s="22"/>
      <c r="AZ13" s="22"/>
    </row>
    <row r="14" spans="2:52" x14ac:dyDescent="0.25">
      <c r="B14" s="66"/>
      <c r="C14" s="66"/>
      <c r="D14" s="66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23"/>
      <c r="AW14" s="23"/>
    </row>
    <row r="15" spans="2:52" ht="19.5" customHeight="1" x14ac:dyDescent="0.25">
      <c r="B15" s="68" t="s">
        <v>4</v>
      </c>
      <c r="C15" s="71" t="s">
        <v>5</v>
      </c>
      <c r="D15" s="72" t="s">
        <v>6</v>
      </c>
      <c r="E15" s="73" t="s">
        <v>7</v>
      </c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</row>
    <row r="16" spans="2:52" ht="43.5" customHeight="1" x14ac:dyDescent="0.25">
      <c r="B16" s="69"/>
      <c r="C16" s="71"/>
      <c r="D16" s="72"/>
      <c r="E16" s="73" t="s">
        <v>8</v>
      </c>
      <c r="F16" s="73"/>
      <c r="G16" s="73"/>
      <c r="H16" s="73"/>
      <c r="I16" s="73"/>
      <c r="J16" s="73"/>
      <c r="K16" s="73"/>
      <c r="L16" s="73"/>
      <c r="M16" s="73"/>
      <c r="N16" s="74" t="s">
        <v>9</v>
      </c>
      <c r="O16" s="75"/>
      <c r="P16" s="75"/>
      <c r="Q16" s="75"/>
      <c r="R16" s="75"/>
      <c r="S16" s="75"/>
      <c r="T16" s="75"/>
      <c r="U16" s="75"/>
      <c r="V16" s="76"/>
      <c r="W16" s="74" t="s">
        <v>10</v>
      </c>
      <c r="X16" s="75"/>
      <c r="Y16" s="75"/>
      <c r="Z16" s="75"/>
      <c r="AA16" s="75"/>
      <c r="AB16" s="75"/>
      <c r="AC16" s="75"/>
      <c r="AD16" s="75"/>
      <c r="AE16" s="76"/>
      <c r="AF16" s="74" t="s">
        <v>11</v>
      </c>
      <c r="AG16" s="75"/>
      <c r="AH16" s="75"/>
      <c r="AI16" s="75"/>
      <c r="AJ16" s="75"/>
      <c r="AK16" s="75"/>
      <c r="AL16" s="75"/>
      <c r="AM16" s="75"/>
      <c r="AN16" s="76"/>
      <c r="AO16" s="72" t="s">
        <v>12</v>
      </c>
      <c r="AP16" s="72"/>
      <c r="AQ16" s="72"/>
      <c r="AR16" s="72"/>
      <c r="AS16" s="72"/>
      <c r="AT16" s="72"/>
      <c r="AU16" s="72"/>
      <c r="AV16" s="72"/>
      <c r="AW16" s="72"/>
    </row>
    <row r="17" spans="1:49" ht="43.5" customHeight="1" x14ac:dyDescent="0.25">
      <c r="B17" s="69"/>
      <c r="C17" s="71"/>
      <c r="D17" s="72"/>
      <c r="E17" s="24" t="s">
        <v>13</v>
      </c>
      <c r="F17" s="73" t="s">
        <v>14</v>
      </c>
      <c r="G17" s="73"/>
      <c r="H17" s="73"/>
      <c r="I17" s="73"/>
      <c r="J17" s="73"/>
      <c r="K17" s="73"/>
      <c r="L17" s="73"/>
      <c r="M17" s="73"/>
      <c r="N17" s="24" t="s">
        <v>13</v>
      </c>
      <c r="O17" s="77" t="s">
        <v>14</v>
      </c>
      <c r="P17" s="78"/>
      <c r="Q17" s="78"/>
      <c r="R17" s="78"/>
      <c r="S17" s="78"/>
      <c r="T17" s="78"/>
      <c r="U17" s="78"/>
      <c r="V17" s="79"/>
      <c r="W17" s="24" t="s">
        <v>13</v>
      </c>
      <c r="X17" s="77" t="s">
        <v>14</v>
      </c>
      <c r="Y17" s="78"/>
      <c r="Z17" s="78"/>
      <c r="AA17" s="78"/>
      <c r="AB17" s="78"/>
      <c r="AC17" s="78"/>
      <c r="AD17" s="78"/>
      <c r="AE17" s="79"/>
      <c r="AF17" s="24" t="s">
        <v>13</v>
      </c>
      <c r="AG17" s="77" t="s">
        <v>14</v>
      </c>
      <c r="AH17" s="78"/>
      <c r="AI17" s="78"/>
      <c r="AJ17" s="78"/>
      <c r="AK17" s="78"/>
      <c r="AL17" s="78"/>
      <c r="AM17" s="78"/>
      <c r="AN17" s="79"/>
      <c r="AO17" s="24" t="s">
        <v>13</v>
      </c>
      <c r="AP17" s="72" t="s">
        <v>14</v>
      </c>
      <c r="AQ17" s="72"/>
      <c r="AR17" s="72"/>
      <c r="AS17" s="72"/>
      <c r="AT17" s="72"/>
      <c r="AU17" s="72"/>
      <c r="AV17" s="72"/>
      <c r="AW17" s="72"/>
    </row>
    <row r="18" spans="1:49" ht="87.75" customHeight="1" x14ac:dyDescent="0.25">
      <c r="B18" s="70"/>
      <c r="C18" s="71"/>
      <c r="D18" s="72"/>
      <c r="E18" s="25" t="s">
        <v>15</v>
      </c>
      <c r="F18" s="25" t="s">
        <v>15</v>
      </c>
      <c r="G18" s="26" t="s">
        <v>16</v>
      </c>
      <c r="H18" s="26" t="s">
        <v>17</v>
      </c>
      <c r="I18" s="26" t="s">
        <v>18</v>
      </c>
      <c r="J18" s="26" t="s">
        <v>19</v>
      </c>
      <c r="K18" s="26" t="s">
        <v>20</v>
      </c>
      <c r="L18" s="26" t="s">
        <v>21</v>
      </c>
      <c r="M18" s="26" t="s">
        <v>22</v>
      </c>
      <c r="N18" s="25" t="s">
        <v>15</v>
      </c>
      <c r="O18" s="25" t="s">
        <v>15</v>
      </c>
      <c r="P18" s="26" t="s">
        <v>16</v>
      </c>
      <c r="Q18" s="26" t="s">
        <v>17</v>
      </c>
      <c r="R18" s="26" t="s">
        <v>18</v>
      </c>
      <c r="S18" s="26" t="s">
        <v>19</v>
      </c>
      <c r="T18" s="26" t="s">
        <v>20</v>
      </c>
      <c r="U18" s="26" t="s">
        <v>21</v>
      </c>
      <c r="V18" s="26" t="s">
        <v>22</v>
      </c>
      <c r="W18" s="25" t="s">
        <v>15</v>
      </c>
      <c r="X18" s="25" t="s">
        <v>15</v>
      </c>
      <c r="Y18" s="26" t="s">
        <v>16</v>
      </c>
      <c r="Z18" s="26" t="s">
        <v>17</v>
      </c>
      <c r="AA18" s="26" t="s">
        <v>18</v>
      </c>
      <c r="AB18" s="26" t="s">
        <v>19</v>
      </c>
      <c r="AC18" s="26" t="s">
        <v>20</v>
      </c>
      <c r="AD18" s="26" t="s">
        <v>21</v>
      </c>
      <c r="AE18" s="26" t="s">
        <v>22</v>
      </c>
      <c r="AF18" s="25" t="s">
        <v>15</v>
      </c>
      <c r="AG18" s="25" t="s">
        <v>15</v>
      </c>
      <c r="AH18" s="26" t="s">
        <v>16</v>
      </c>
      <c r="AI18" s="26" t="s">
        <v>17</v>
      </c>
      <c r="AJ18" s="26" t="s">
        <v>18</v>
      </c>
      <c r="AK18" s="26" t="s">
        <v>19</v>
      </c>
      <c r="AL18" s="26" t="s">
        <v>20</v>
      </c>
      <c r="AM18" s="26" t="s">
        <v>21</v>
      </c>
      <c r="AN18" s="26" t="s">
        <v>22</v>
      </c>
      <c r="AO18" s="25" t="s">
        <v>15</v>
      </c>
      <c r="AP18" s="25" t="s">
        <v>15</v>
      </c>
      <c r="AQ18" s="26" t="s">
        <v>16</v>
      </c>
      <c r="AR18" s="26" t="s">
        <v>17</v>
      </c>
      <c r="AS18" s="26" t="s">
        <v>18</v>
      </c>
      <c r="AT18" s="26" t="s">
        <v>19</v>
      </c>
      <c r="AU18" s="26" t="s">
        <v>20</v>
      </c>
      <c r="AV18" s="26" t="s">
        <v>21</v>
      </c>
      <c r="AW18" s="26" t="s">
        <v>22</v>
      </c>
    </row>
    <row r="19" spans="1:49" s="17" customFormat="1" x14ac:dyDescent="0.25">
      <c r="B19" s="27">
        <v>1</v>
      </c>
      <c r="C19" s="24">
        <v>2</v>
      </c>
      <c r="D19" s="27">
        <v>3</v>
      </c>
      <c r="E19" s="28" t="s">
        <v>23</v>
      </c>
      <c r="F19" s="28" t="s">
        <v>24</v>
      </c>
      <c r="G19" s="28" t="s">
        <v>25</v>
      </c>
      <c r="H19" s="28" t="s">
        <v>26</v>
      </c>
      <c r="I19" s="28" t="s">
        <v>27</v>
      </c>
      <c r="J19" s="28" t="s">
        <v>28</v>
      </c>
      <c r="K19" s="28" t="s">
        <v>29</v>
      </c>
      <c r="L19" s="28" t="s">
        <v>30</v>
      </c>
      <c r="M19" s="28" t="s">
        <v>31</v>
      </c>
      <c r="N19" s="28" t="s">
        <v>32</v>
      </c>
      <c r="O19" s="28" t="s">
        <v>33</v>
      </c>
      <c r="P19" s="28" t="s">
        <v>34</v>
      </c>
      <c r="Q19" s="28" t="s">
        <v>35</v>
      </c>
      <c r="R19" s="28" t="s">
        <v>36</v>
      </c>
      <c r="S19" s="28" t="s">
        <v>37</v>
      </c>
      <c r="T19" s="28" t="s">
        <v>38</v>
      </c>
      <c r="U19" s="28" t="s">
        <v>39</v>
      </c>
      <c r="V19" s="28" t="s">
        <v>40</v>
      </c>
      <c r="W19" s="28" t="s">
        <v>41</v>
      </c>
      <c r="X19" s="28" t="s">
        <v>42</v>
      </c>
      <c r="Y19" s="28" t="s">
        <v>43</v>
      </c>
      <c r="Z19" s="28" t="s">
        <v>44</v>
      </c>
      <c r="AA19" s="28" t="s">
        <v>45</v>
      </c>
      <c r="AB19" s="28" t="s">
        <v>46</v>
      </c>
      <c r="AC19" s="28" t="s">
        <v>47</v>
      </c>
      <c r="AD19" s="28" t="s">
        <v>48</v>
      </c>
      <c r="AE19" s="28" t="s">
        <v>49</v>
      </c>
      <c r="AF19" s="28" t="s">
        <v>50</v>
      </c>
      <c r="AG19" s="28" t="s">
        <v>51</v>
      </c>
      <c r="AH19" s="28" t="s">
        <v>52</v>
      </c>
      <c r="AI19" s="28" t="s">
        <v>53</v>
      </c>
      <c r="AJ19" s="28" t="s">
        <v>54</v>
      </c>
      <c r="AK19" s="28" t="s">
        <v>55</v>
      </c>
      <c r="AL19" s="28" t="s">
        <v>56</v>
      </c>
      <c r="AM19" s="28" t="s">
        <v>57</v>
      </c>
      <c r="AN19" s="28" t="s">
        <v>58</v>
      </c>
      <c r="AO19" s="28" t="s">
        <v>59</v>
      </c>
      <c r="AP19" s="28" t="s">
        <v>60</v>
      </c>
      <c r="AQ19" s="28" t="s">
        <v>61</v>
      </c>
      <c r="AR19" s="28" t="s">
        <v>62</v>
      </c>
      <c r="AS19" s="28" t="s">
        <v>63</v>
      </c>
      <c r="AT19" s="28" t="s">
        <v>64</v>
      </c>
      <c r="AU19" s="28" t="s">
        <v>65</v>
      </c>
      <c r="AV19" s="28" t="s">
        <v>66</v>
      </c>
      <c r="AW19" s="28" t="s">
        <v>67</v>
      </c>
    </row>
    <row r="20" spans="1:49" s="34" customFormat="1" x14ac:dyDescent="0.25">
      <c r="A20" s="29"/>
      <c r="B20" s="30" t="s">
        <v>68</v>
      </c>
      <c r="C20" s="31" t="s">
        <v>69</v>
      </c>
      <c r="D20" s="32" t="s">
        <v>70</v>
      </c>
      <c r="E20" s="33">
        <f>E21+E22+E23+E24+E25+E26</f>
        <v>0</v>
      </c>
      <c r="F20" s="33">
        <f t="shared" ref="F20:AW20" si="0">F21+F22+F23+F24+F25+F26</f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0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2.6307999999999998</v>
      </c>
      <c r="AH20" s="33">
        <f t="shared" si="0"/>
        <v>0.16</v>
      </c>
      <c r="AI20" s="33">
        <f t="shared" si="0"/>
        <v>0</v>
      </c>
      <c r="AJ20" s="33">
        <f t="shared" si="0"/>
        <v>8.6999999999999994E-2</v>
      </c>
      <c r="AK20" s="33">
        <f t="shared" si="0"/>
        <v>0</v>
      </c>
      <c r="AL20" s="33">
        <f t="shared" si="0"/>
        <v>0</v>
      </c>
      <c r="AM20" s="33">
        <f t="shared" si="0"/>
        <v>54.9</v>
      </c>
      <c r="AN20" s="33">
        <f t="shared" si="0"/>
        <v>0</v>
      </c>
      <c r="AO20" s="33">
        <f t="shared" si="0"/>
        <v>0</v>
      </c>
      <c r="AP20" s="33">
        <f t="shared" si="0"/>
        <v>2.6307999999999998</v>
      </c>
      <c r="AQ20" s="33">
        <f t="shared" si="0"/>
        <v>0.16</v>
      </c>
      <c r="AR20" s="33">
        <f t="shared" si="0"/>
        <v>0</v>
      </c>
      <c r="AS20" s="33">
        <f t="shared" si="0"/>
        <v>8.6999999999999994E-2</v>
      </c>
      <c r="AT20" s="33">
        <f t="shared" si="0"/>
        <v>0</v>
      </c>
      <c r="AU20" s="33">
        <f t="shared" si="0"/>
        <v>0</v>
      </c>
      <c r="AV20" s="33">
        <f t="shared" si="0"/>
        <v>54.9</v>
      </c>
      <c r="AW20" s="33">
        <f t="shared" si="0"/>
        <v>0</v>
      </c>
    </row>
    <row r="21" spans="1:49" s="34" customFormat="1" x14ac:dyDescent="0.25">
      <c r="A21" s="35">
        <v>1</v>
      </c>
      <c r="B21" s="30" t="s">
        <v>71</v>
      </c>
      <c r="C21" s="31" t="s">
        <v>72</v>
      </c>
      <c r="D21" s="32" t="s">
        <v>70</v>
      </c>
      <c r="E21" s="33">
        <f>E28</f>
        <v>0</v>
      </c>
      <c r="F21" s="33">
        <f t="shared" ref="F21:AW21" si="1">F28</f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3">
        <f t="shared" si="1"/>
        <v>0</v>
      </c>
      <c r="O21" s="33">
        <f t="shared" si="1"/>
        <v>0</v>
      </c>
      <c r="P21" s="33">
        <f t="shared" si="1"/>
        <v>0</v>
      </c>
      <c r="Q21" s="33">
        <f t="shared" si="1"/>
        <v>0</v>
      </c>
      <c r="R21" s="33">
        <f t="shared" si="1"/>
        <v>0</v>
      </c>
      <c r="S21" s="33">
        <f t="shared" si="1"/>
        <v>0</v>
      </c>
      <c r="T21" s="33">
        <f t="shared" si="1"/>
        <v>0</v>
      </c>
      <c r="U21" s="33">
        <f t="shared" si="1"/>
        <v>0</v>
      </c>
      <c r="V21" s="33">
        <f t="shared" si="1"/>
        <v>0</v>
      </c>
      <c r="W21" s="33">
        <f t="shared" si="1"/>
        <v>0</v>
      </c>
      <c r="X21" s="33">
        <f t="shared" si="1"/>
        <v>0</v>
      </c>
      <c r="Y21" s="33">
        <f t="shared" si="1"/>
        <v>0</v>
      </c>
      <c r="Z21" s="33">
        <f t="shared" si="1"/>
        <v>0</v>
      </c>
      <c r="AA21" s="33">
        <f t="shared" si="1"/>
        <v>0</v>
      </c>
      <c r="AB21" s="33">
        <f t="shared" si="1"/>
        <v>0</v>
      </c>
      <c r="AC21" s="33">
        <f t="shared" si="1"/>
        <v>0</v>
      </c>
      <c r="AD21" s="33">
        <f t="shared" si="1"/>
        <v>0</v>
      </c>
      <c r="AE21" s="33">
        <f t="shared" si="1"/>
        <v>0</v>
      </c>
      <c r="AF21" s="33">
        <f t="shared" si="1"/>
        <v>0</v>
      </c>
      <c r="AG21" s="33">
        <f t="shared" si="1"/>
        <v>0</v>
      </c>
      <c r="AH21" s="33">
        <f t="shared" si="1"/>
        <v>0</v>
      </c>
      <c r="AI21" s="33">
        <f t="shared" si="1"/>
        <v>0</v>
      </c>
      <c r="AJ21" s="33">
        <f t="shared" si="1"/>
        <v>0</v>
      </c>
      <c r="AK21" s="33">
        <f t="shared" si="1"/>
        <v>0</v>
      </c>
      <c r="AL21" s="33">
        <f t="shared" si="1"/>
        <v>0</v>
      </c>
      <c r="AM21" s="33">
        <f t="shared" si="1"/>
        <v>0</v>
      </c>
      <c r="AN21" s="33">
        <f t="shared" si="1"/>
        <v>0</v>
      </c>
      <c r="AO21" s="33">
        <f t="shared" si="1"/>
        <v>0</v>
      </c>
      <c r="AP21" s="33">
        <f t="shared" si="1"/>
        <v>0</v>
      </c>
      <c r="AQ21" s="33">
        <f t="shared" si="1"/>
        <v>0</v>
      </c>
      <c r="AR21" s="33">
        <f t="shared" si="1"/>
        <v>0</v>
      </c>
      <c r="AS21" s="33">
        <f t="shared" si="1"/>
        <v>0</v>
      </c>
      <c r="AT21" s="33">
        <f t="shared" si="1"/>
        <v>0</v>
      </c>
      <c r="AU21" s="33">
        <f t="shared" si="1"/>
        <v>0</v>
      </c>
      <c r="AV21" s="33">
        <f t="shared" si="1"/>
        <v>0</v>
      </c>
      <c r="AW21" s="33">
        <f t="shared" si="1"/>
        <v>0</v>
      </c>
    </row>
    <row r="22" spans="1:49" s="34" customFormat="1" ht="31.5" x14ac:dyDescent="0.25">
      <c r="A22" s="35">
        <v>2</v>
      </c>
      <c r="B22" s="30" t="s">
        <v>73</v>
      </c>
      <c r="C22" s="31" t="s">
        <v>74</v>
      </c>
      <c r="D22" s="32" t="s">
        <v>70</v>
      </c>
      <c r="E22" s="33">
        <f>E48</f>
        <v>0</v>
      </c>
      <c r="F22" s="33">
        <f t="shared" ref="F22:AW22" si="2">F48</f>
        <v>0</v>
      </c>
      <c r="G22" s="33">
        <f t="shared" si="2"/>
        <v>0</v>
      </c>
      <c r="H22" s="33">
        <f t="shared" si="2"/>
        <v>0</v>
      </c>
      <c r="I22" s="33">
        <f t="shared" si="2"/>
        <v>0</v>
      </c>
      <c r="J22" s="33">
        <f t="shared" si="2"/>
        <v>0</v>
      </c>
      <c r="K22" s="33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0</v>
      </c>
      <c r="O22" s="33">
        <f t="shared" si="2"/>
        <v>0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0</v>
      </c>
      <c r="T22" s="33">
        <f t="shared" si="2"/>
        <v>0</v>
      </c>
      <c r="U22" s="33">
        <f t="shared" si="2"/>
        <v>0</v>
      </c>
      <c r="V22" s="33">
        <f t="shared" si="2"/>
        <v>0</v>
      </c>
      <c r="W22" s="33">
        <f t="shared" si="2"/>
        <v>0</v>
      </c>
      <c r="X22" s="33">
        <f t="shared" si="2"/>
        <v>0</v>
      </c>
      <c r="Y22" s="33">
        <f t="shared" si="2"/>
        <v>0</v>
      </c>
      <c r="Z22" s="33">
        <f t="shared" si="2"/>
        <v>0</v>
      </c>
      <c r="AA22" s="33">
        <f t="shared" si="2"/>
        <v>0</v>
      </c>
      <c r="AB22" s="33">
        <f t="shared" si="2"/>
        <v>0</v>
      </c>
      <c r="AC22" s="33">
        <f t="shared" si="2"/>
        <v>0</v>
      </c>
      <c r="AD22" s="33">
        <f t="shared" si="2"/>
        <v>0</v>
      </c>
      <c r="AE22" s="33">
        <f t="shared" si="2"/>
        <v>0</v>
      </c>
      <c r="AF22" s="33">
        <f t="shared" si="2"/>
        <v>0</v>
      </c>
      <c r="AG22" s="33">
        <f t="shared" si="2"/>
        <v>2.6307999999999998</v>
      </c>
      <c r="AH22" s="33">
        <f t="shared" si="2"/>
        <v>0.16</v>
      </c>
      <c r="AI22" s="33">
        <f t="shared" si="2"/>
        <v>0</v>
      </c>
      <c r="AJ22" s="33">
        <f t="shared" si="2"/>
        <v>8.6999999999999994E-2</v>
      </c>
      <c r="AK22" s="33">
        <f t="shared" si="2"/>
        <v>0</v>
      </c>
      <c r="AL22" s="33">
        <f t="shared" si="2"/>
        <v>0</v>
      </c>
      <c r="AM22" s="33">
        <f t="shared" si="2"/>
        <v>54.9</v>
      </c>
      <c r="AN22" s="33">
        <f t="shared" si="2"/>
        <v>0</v>
      </c>
      <c r="AO22" s="33">
        <f t="shared" si="2"/>
        <v>0</v>
      </c>
      <c r="AP22" s="33">
        <f t="shared" si="2"/>
        <v>2.6307999999999998</v>
      </c>
      <c r="AQ22" s="33">
        <f t="shared" si="2"/>
        <v>0.16</v>
      </c>
      <c r="AR22" s="33">
        <f t="shared" si="2"/>
        <v>0</v>
      </c>
      <c r="AS22" s="33">
        <f t="shared" si="2"/>
        <v>8.6999999999999994E-2</v>
      </c>
      <c r="AT22" s="33">
        <f t="shared" si="2"/>
        <v>0</v>
      </c>
      <c r="AU22" s="33">
        <f t="shared" si="2"/>
        <v>0</v>
      </c>
      <c r="AV22" s="33">
        <f t="shared" si="2"/>
        <v>54.9</v>
      </c>
      <c r="AW22" s="33">
        <f t="shared" si="2"/>
        <v>0</v>
      </c>
    </row>
    <row r="23" spans="1:49" s="34" customFormat="1" ht="47.25" x14ac:dyDescent="0.25">
      <c r="A23" s="35">
        <v>3</v>
      </c>
      <c r="B23" s="30" t="s">
        <v>75</v>
      </c>
      <c r="C23" s="36" t="s">
        <v>76</v>
      </c>
      <c r="D23" s="32" t="s">
        <v>70</v>
      </c>
      <c r="E23" s="33">
        <f>E72</f>
        <v>0</v>
      </c>
      <c r="F23" s="33">
        <f t="shared" ref="F23:AW23" si="3">F72</f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3">
        <f t="shared" si="3"/>
        <v>0</v>
      </c>
      <c r="O23" s="33">
        <f t="shared" si="3"/>
        <v>0</v>
      </c>
      <c r="P23" s="33">
        <f t="shared" si="3"/>
        <v>0</v>
      </c>
      <c r="Q23" s="33">
        <f t="shared" si="3"/>
        <v>0</v>
      </c>
      <c r="R23" s="33">
        <f t="shared" si="3"/>
        <v>0</v>
      </c>
      <c r="S23" s="33">
        <f t="shared" si="3"/>
        <v>0</v>
      </c>
      <c r="T23" s="33">
        <f t="shared" si="3"/>
        <v>0</v>
      </c>
      <c r="U23" s="33">
        <f t="shared" si="3"/>
        <v>0</v>
      </c>
      <c r="V23" s="33">
        <f t="shared" si="3"/>
        <v>0</v>
      </c>
      <c r="W23" s="33">
        <f t="shared" si="3"/>
        <v>0</v>
      </c>
      <c r="X23" s="33">
        <f t="shared" si="3"/>
        <v>0</v>
      </c>
      <c r="Y23" s="33">
        <f t="shared" si="3"/>
        <v>0</v>
      </c>
      <c r="Z23" s="33">
        <f t="shared" si="3"/>
        <v>0</v>
      </c>
      <c r="AA23" s="33">
        <f t="shared" si="3"/>
        <v>0</v>
      </c>
      <c r="AB23" s="33">
        <f t="shared" si="3"/>
        <v>0</v>
      </c>
      <c r="AC23" s="33">
        <f t="shared" si="3"/>
        <v>0</v>
      </c>
      <c r="AD23" s="33">
        <f t="shared" si="3"/>
        <v>0</v>
      </c>
      <c r="AE23" s="33">
        <f t="shared" si="3"/>
        <v>0</v>
      </c>
      <c r="AF23" s="33">
        <f t="shared" si="3"/>
        <v>0</v>
      </c>
      <c r="AG23" s="33">
        <f t="shared" si="3"/>
        <v>0</v>
      </c>
      <c r="AH23" s="33">
        <f t="shared" si="3"/>
        <v>0</v>
      </c>
      <c r="AI23" s="33">
        <f t="shared" si="3"/>
        <v>0</v>
      </c>
      <c r="AJ23" s="33">
        <f t="shared" si="3"/>
        <v>0</v>
      </c>
      <c r="AK23" s="33">
        <f t="shared" si="3"/>
        <v>0</v>
      </c>
      <c r="AL23" s="33">
        <f t="shared" si="3"/>
        <v>0</v>
      </c>
      <c r="AM23" s="33">
        <f t="shared" si="3"/>
        <v>0</v>
      </c>
      <c r="AN23" s="33">
        <f t="shared" si="3"/>
        <v>0</v>
      </c>
      <c r="AO23" s="33">
        <f t="shared" si="3"/>
        <v>0</v>
      </c>
      <c r="AP23" s="33">
        <f t="shared" si="3"/>
        <v>0</v>
      </c>
      <c r="AQ23" s="33">
        <f t="shared" si="3"/>
        <v>0</v>
      </c>
      <c r="AR23" s="33">
        <f t="shared" si="3"/>
        <v>0</v>
      </c>
      <c r="AS23" s="33">
        <f t="shared" si="3"/>
        <v>0</v>
      </c>
      <c r="AT23" s="33">
        <f t="shared" si="3"/>
        <v>0</v>
      </c>
      <c r="AU23" s="33">
        <f t="shared" si="3"/>
        <v>0</v>
      </c>
      <c r="AV23" s="33">
        <f t="shared" si="3"/>
        <v>0</v>
      </c>
      <c r="AW23" s="33">
        <f t="shared" si="3"/>
        <v>0</v>
      </c>
    </row>
    <row r="24" spans="1:49" s="34" customFormat="1" ht="31.5" x14ac:dyDescent="0.25">
      <c r="A24" s="35">
        <v>4</v>
      </c>
      <c r="B24" s="30" t="s">
        <v>77</v>
      </c>
      <c r="C24" s="31" t="s">
        <v>78</v>
      </c>
      <c r="D24" s="32" t="s">
        <v>70</v>
      </c>
      <c r="E24" s="33">
        <f>E75</f>
        <v>0</v>
      </c>
      <c r="F24" s="33">
        <f t="shared" ref="F24:AW24" si="4">F75</f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3">
        <f t="shared" si="4"/>
        <v>0</v>
      </c>
      <c r="O24" s="33">
        <f t="shared" si="4"/>
        <v>0</v>
      </c>
      <c r="P24" s="33">
        <f t="shared" si="4"/>
        <v>0</v>
      </c>
      <c r="Q24" s="33">
        <f t="shared" si="4"/>
        <v>0</v>
      </c>
      <c r="R24" s="33">
        <f t="shared" si="4"/>
        <v>0</v>
      </c>
      <c r="S24" s="33">
        <f t="shared" si="4"/>
        <v>0</v>
      </c>
      <c r="T24" s="33">
        <f t="shared" si="4"/>
        <v>0</v>
      </c>
      <c r="U24" s="33">
        <f t="shared" si="4"/>
        <v>0</v>
      </c>
      <c r="V24" s="33">
        <f t="shared" si="4"/>
        <v>0</v>
      </c>
      <c r="W24" s="33">
        <f t="shared" si="4"/>
        <v>0</v>
      </c>
      <c r="X24" s="33">
        <f t="shared" si="4"/>
        <v>0</v>
      </c>
      <c r="Y24" s="33">
        <f t="shared" si="4"/>
        <v>0</v>
      </c>
      <c r="Z24" s="33">
        <f t="shared" si="4"/>
        <v>0</v>
      </c>
      <c r="AA24" s="33">
        <f t="shared" si="4"/>
        <v>0</v>
      </c>
      <c r="AB24" s="33">
        <f t="shared" si="4"/>
        <v>0</v>
      </c>
      <c r="AC24" s="33">
        <f t="shared" si="4"/>
        <v>0</v>
      </c>
      <c r="AD24" s="33">
        <f t="shared" si="4"/>
        <v>0</v>
      </c>
      <c r="AE24" s="33">
        <f t="shared" si="4"/>
        <v>0</v>
      </c>
      <c r="AF24" s="33">
        <f t="shared" si="4"/>
        <v>0</v>
      </c>
      <c r="AG24" s="33">
        <f t="shared" si="4"/>
        <v>0</v>
      </c>
      <c r="AH24" s="33">
        <f t="shared" si="4"/>
        <v>0</v>
      </c>
      <c r="AI24" s="33">
        <f t="shared" si="4"/>
        <v>0</v>
      </c>
      <c r="AJ24" s="33">
        <f t="shared" si="4"/>
        <v>0</v>
      </c>
      <c r="AK24" s="33">
        <f t="shared" si="4"/>
        <v>0</v>
      </c>
      <c r="AL24" s="33">
        <f t="shared" si="4"/>
        <v>0</v>
      </c>
      <c r="AM24" s="33">
        <f t="shared" si="4"/>
        <v>0</v>
      </c>
      <c r="AN24" s="33">
        <f t="shared" si="4"/>
        <v>0</v>
      </c>
      <c r="AO24" s="33">
        <f t="shared" si="4"/>
        <v>0</v>
      </c>
      <c r="AP24" s="33">
        <f t="shared" si="4"/>
        <v>0</v>
      </c>
      <c r="AQ24" s="33">
        <f t="shared" si="4"/>
        <v>0</v>
      </c>
      <c r="AR24" s="33">
        <f t="shared" si="4"/>
        <v>0</v>
      </c>
      <c r="AS24" s="33">
        <f t="shared" si="4"/>
        <v>0</v>
      </c>
      <c r="AT24" s="33">
        <f t="shared" si="4"/>
        <v>0</v>
      </c>
      <c r="AU24" s="33">
        <f t="shared" si="4"/>
        <v>0</v>
      </c>
      <c r="AV24" s="33">
        <f t="shared" si="4"/>
        <v>0</v>
      </c>
      <c r="AW24" s="33">
        <f t="shared" si="4"/>
        <v>0</v>
      </c>
    </row>
    <row r="25" spans="1:49" s="34" customFormat="1" ht="31.5" x14ac:dyDescent="0.25">
      <c r="A25" s="35">
        <v>5</v>
      </c>
      <c r="B25" s="30" t="s">
        <v>79</v>
      </c>
      <c r="C25" s="31" t="s">
        <v>80</v>
      </c>
      <c r="D25" s="32" t="s">
        <v>70</v>
      </c>
      <c r="E25" s="33">
        <f>E76</f>
        <v>0</v>
      </c>
      <c r="F25" s="33">
        <f t="shared" ref="F25:AW25" si="5">F76</f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5"/>
        <v>0</v>
      </c>
      <c r="AS25" s="33">
        <f t="shared" si="5"/>
        <v>0</v>
      </c>
      <c r="AT25" s="33">
        <f t="shared" si="5"/>
        <v>0</v>
      </c>
      <c r="AU25" s="33">
        <f t="shared" si="5"/>
        <v>0</v>
      </c>
      <c r="AV25" s="33">
        <f t="shared" si="5"/>
        <v>0</v>
      </c>
      <c r="AW25" s="33">
        <f t="shared" si="5"/>
        <v>0</v>
      </c>
    </row>
    <row r="26" spans="1:49" s="34" customFormat="1" x14ac:dyDescent="0.25">
      <c r="A26" s="35">
        <v>6</v>
      </c>
      <c r="B26" s="30" t="s">
        <v>81</v>
      </c>
      <c r="C26" s="36" t="s">
        <v>82</v>
      </c>
      <c r="D26" s="32" t="s">
        <v>70</v>
      </c>
      <c r="E26" s="33">
        <f>E77</f>
        <v>0</v>
      </c>
      <c r="F26" s="33">
        <f t="shared" ref="F26:AW26" si="6">F77</f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0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0</v>
      </c>
      <c r="T26" s="33">
        <f t="shared" si="6"/>
        <v>0</v>
      </c>
      <c r="U26" s="33">
        <f t="shared" si="6"/>
        <v>0</v>
      </c>
      <c r="V26" s="33">
        <f t="shared" si="6"/>
        <v>0</v>
      </c>
      <c r="W26" s="33">
        <f t="shared" si="6"/>
        <v>0</v>
      </c>
      <c r="X26" s="33">
        <f t="shared" si="6"/>
        <v>0</v>
      </c>
      <c r="Y26" s="33">
        <f t="shared" si="6"/>
        <v>0</v>
      </c>
      <c r="Z26" s="33">
        <f t="shared" si="6"/>
        <v>0</v>
      </c>
      <c r="AA26" s="33">
        <f t="shared" si="6"/>
        <v>0</v>
      </c>
      <c r="AB26" s="33">
        <f t="shared" si="6"/>
        <v>0</v>
      </c>
      <c r="AC26" s="33">
        <f t="shared" si="6"/>
        <v>0</v>
      </c>
      <c r="AD26" s="33">
        <f t="shared" si="6"/>
        <v>0</v>
      </c>
      <c r="AE26" s="33">
        <f t="shared" si="6"/>
        <v>0</v>
      </c>
      <c r="AF26" s="33">
        <f t="shared" si="6"/>
        <v>0</v>
      </c>
      <c r="AG26" s="33">
        <f t="shared" si="6"/>
        <v>0</v>
      </c>
      <c r="AH26" s="33">
        <f t="shared" si="6"/>
        <v>0</v>
      </c>
      <c r="AI26" s="33">
        <f t="shared" si="6"/>
        <v>0</v>
      </c>
      <c r="AJ26" s="33">
        <f t="shared" si="6"/>
        <v>0</v>
      </c>
      <c r="AK26" s="33">
        <f t="shared" si="6"/>
        <v>0</v>
      </c>
      <c r="AL26" s="33">
        <f t="shared" si="6"/>
        <v>0</v>
      </c>
      <c r="AM26" s="33">
        <f t="shared" si="6"/>
        <v>0</v>
      </c>
      <c r="AN26" s="33">
        <f t="shared" si="6"/>
        <v>0</v>
      </c>
      <c r="AO26" s="33">
        <f t="shared" si="6"/>
        <v>0</v>
      </c>
      <c r="AP26" s="33">
        <f t="shared" si="6"/>
        <v>0</v>
      </c>
      <c r="AQ26" s="33">
        <f t="shared" si="6"/>
        <v>0</v>
      </c>
      <c r="AR26" s="33">
        <f t="shared" si="6"/>
        <v>0</v>
      </c>
      <c r="AS26" s="33">
        <f t="shared" si="6"/>
        <v>0</v>
      </c>
      <c r="AT26" s="33">
        <f t="shared" si="6"/>
        <v>0</v>
      </c>
      <c r="AU26" s="33">
        <f t="shared" si="6"/>
        <v>0</v>
      </c>
      <c r="AV26" s="33">
        <f t="shared" si="6"/>
        <v>0</v>
      </c>
      <c r="AW26" s="33">
        <f t="shared" si="6"/>
        <v>0</v>
      </c>
    </row>
    <row r="27" spans="1:49" s="42" customFormat="1" x14ac:dyDescent="0.25">
      <c r="A27" s="37"/>
      <c r="B27" s="38" t="s">
        <v>83</v>
      </c>
      <c r="C27" s="39" t="s">
        <v>165</v>
      </c>
      <c r="D27" s="40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</row>
    <row r="28" spans="1:49" s="42" customFormat="1" x14ac:dyDescent="0.25">
      <c r="A28" s="43">
        <v>1</v>
      </c>
      <c r="B28" s="44" t="s">
        <v>84</v>
      </c>
      <c r="C28" s="45" t="s">
        <v>85</v>
      </c>
      <c r="D28" s="40" t="s">
        <v>70</v>
      </c>
      <c r="E28" s="41">
        <f>E29+E30+E31+E32+E33+E34+E35+E36+E37+E38+E39+E40+E41+E42+E43+E44+E45+E46+E47</f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</row>
    <row r="29" spans="1:49" s="50" customFormat="1" ht="31.5" x14ac:dyDescent="0.25">
      <c r="A29" s="46"/>
      <c r="B29" s="47" t="s">
        <v>86</v>
      </c>
      <c r="C29" s="48" t="s">
        <v>87</v>
      </c>
      <c r="D29" s="49" t="s">
        <v>70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</row>
    <row r="30" spans="1:49" s="50" customFormat="1" ht="47.25" x14ac:dyDescent="0.25">
      <c r="A30" s="46"/>
      <c r="B30" s="47" t="s">
        <v>88</v>
      </c>
      <c r="C30" s="48" t="s">
        <v>89</v>
      </c>
      <c r="D30" s="49" t="s">
        <v>70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</row>
    <row r="31" spans="1:49" s="52" customFormat="1" ht="47.25" x14ac:dyDescent="0.25">
      <c r="A31" s="46"/>
      <c r="B31" s="47" t="s">
        <v>90</v>
      </c>
      <c r="C31" s="51" t="s">
        <v>91</v>
      </c>
      <c r="D31" s="49" t="s">
        <v>70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</row>
    <row r="32" spans="1:49" s="52" customFormat="1" ht="31.5" x14ac:dyDescent="0.25">
      <c r="A32" s="46"/>
      <c r="B32" s="47" t="s">
        <v>92</v>
      </c>
      <c r="C32" s="51" t="s">
        <v>93</v>
      </c>
      <c r="D32" s="49" t="s">
        <v>70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</row>
    <row r="33" spans="1:53" s="53" customFormat="1" ht="31.5" x14ac:dyDescent="0.25">
      <c r="A33" s="46"/>
      <c r="B33" s="47" t="s">
        <v>94</v>
      </c>
      <c r="C33" s="51" t="s">
        <v>95</v>
      </c>
      <c r="D33" s="49" t="s">
        <v>70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52"/>
      <c r="AY33" s="52"/>
      <c r="AZ33" s="52"/>
      <c r="BA33" s="52"/>
    </row>
    <row r="34" spans="1:53" s="52" customFormat="1" ht="47.25" x14ac:dyDescent="0.25">
      <c r="A34" s="46"/>
      <c r="B34" s="47" t="s">
        <v>96</v>
      </c>
      <c r="C34" s="51" t="s">
        <v>97</v>
      </c>
      <c r="D34" s="49" t="s">
        <v>70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</row>
    <row r="35" spans="1:53" s="52" customFormat="1" ht="31.5" x14ac:dyDescent="0.25">
      <c r="A35" s="46"/>
      <c r="B35" s="47" t="s">
        <v>98</v>
      </c>
      <c r="C35" s="51" t="s">
        <v>99</v>
      </c>
      <c r="D35" s="49" t="s">
        <v>70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</row>
    <row r="36" spans="1:53" s="52" customFormat="1" ht="31.5" x14ac:dyDescent="0.25">
      <c r="A36" s="46"/>
      <c r="B36" s="47" t="s">
        <v>100</v>
      </c>
      <c r="C36" s="51" t="s">
        <v>101</v>
      </c>
      <c r="D36" s="49" t="s">
        <v>70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</row>
    <row r="37" spans="1:53" s="52" customFormat="1" ht="31.5" x14ac:dyDescent="0.25">
      <c r="A37" s="46"/>
      <c r="B37" s="47" t="s">
        <v>102</v>
      </c>
      <c r="C37" s="51" t="s">
        <v>103</v>
      </c>
      <c r="D37" s="49" t="s">
        <v>70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</row>
    <row r="38" spans="1:53" s="52" customFormat="1" ht="78.75" x14ac:dyDescent="0.25">
      <c r="A38" s="46"/>
      <c r="B38" s="47" t="s">
        <v>102</v>
      </c>
      <c r="C38" s="51" t="s">
        <v>104</v>
      </c>
      <c r="D38" s="49" t="s">
        <v>70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</row>
    <row r="39" spans="1:53" s="52" customFormat="1" ht="63" x14ac:dyDescent="0.25">
      <c r="A39" s="46"/>
      <c r="B39" s="47" t="s">
        <v>102</v>
      </c>
      <c r="C39" s="51" t="s">
        <v>105</v>
      </c>
      <c r="D39" s="47" t="s">
        <v>70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</row>
    <row r="40" spans="1:53" s="52" customFormat="1" ht="63" x14ac:dyDescent="0.25">
      <c r="A40" s="46"/>
      <c r="B40" s="47" t="s">
        <v>102</v>
      </c>
      <c r="C40" s="51" t="s">
        <v>106</v>
      </c>
      <c r="D40" s="47" t="s">
        <v>70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</row>
    <row r="41" spans="1:53" s="52" customFormat="1" ht="31.5" x14ac:dyDescent="0.25">
      <c r="A41" s="46"/>
      <c r="B41" s="47" t="s">
        <v>107</v>
      </c>
      <c r="C41" s="51" t="s">
        <v>103</v>
      </c>
      <c r="D41" s="47" t="s">
        <v>70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</row>
    <row r="42" spans="1:53" s="52" customFormat="1" ht="78.75" x14ac:dyDescent="0.25">
      <c r="A42" s="46"/>
      <c r="B42" s="47" t="s">
        <v>107</v>
      </c>
      <c r="C42" s="51" t="s">
        <v>104</v>
      </c>
      <c r="D42" s="47" t="s">
        <v>70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</row>
    <row r="43" spans="1:53" s="52" customFormat="1" ht="63" x14ac:dyDescent="0.25">
      <c r="A43" s="46"/>
      <c r="B43" s="47" t="s">
        <v>107</v>
      </c>
      <c r="C43" s="51" t="s">
        <v>105</v>
      </c>
      <c r="D43" s="47" t="s">
        <v>70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</row>
    <row r="44" spans="1:53" s="52" customFormat="1" ht="63" x14ac:dyDescent="0.25">
      <c r="A44" s="46"/>
      <c r="B44" s="47" t="s">
        <v>107</v>
      </c>
      <c r="C44" s="51" t="s">
        <v>108</v>
      </c>
      <c r="D44" s="47" t="s">
        <v>70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</row>
    <row r="45" spans="1:53" s="52" customFormat="1" ht="63" x14ac:dyDescent="0.25">
      <c r="A45" s="46"/>
      <c r="B45" s="47" t="s">
        <v>109</v>
      </c>
      <c r="C45" s="51" t="s">
        <v>110</v>
      </c>
      <c r="D45" s="47" t="s">
        <v>70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</row>
    <row r="46" spans="1:53" s="52" customFormat="1" ht="47.25" x14ac:dyDescent="0.25">
      <c r="A46" s="46"/>
      <c r="B46" s="47" t="s">
        <v>111</v>
      </c>
      <c r="C46" s="51" t="s">
        <v>112</v>
      </c>
      <c r="D46" s="47" t="s">
        <v>70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</row>
    <row r="47" spans="1:53" s="52" customFormat="1" ht="63" x14ac:dyDescent="0.25">
      <c r="A47" s="46"/>
      <c r="B47" s="47" t="s">
        <v>113</v>
      </c>
      <c r="C47" s="51" t="s">
        <v>114</v>
      </c>
      <c r="D47" s="47" t="s">
        <v>70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</row>
    <row r="48" spans="1:53" s="53" customFormat="1" ht="31.5" x14ac:dyDescent="0.25">
      <c r="A48" s="43">
        <v>2</v>
      </c>
      <c r="B48" s="44" t="s">
        <v>115</v>
      </c>
      <c r="C48" s="54" t="s">
        <v>116</v>
      </c>
      <c r="D48" s="44" t="s">
        <v>70</v>
      </c>
      <c r="E48" s="41">
        <f t="shared" ref="E48:AW48" si="7">E49+E50+E51+E53+E54+E56+E57+E58+E59+E61+E62+E63+E65+E67+E68+E69+E70+E71</f>
        <v>0</v>
      </c>
      <c r="F48" s="41">
        <f t="shared" si="7"/>
        <v>0</v>
      </c>
      <c r="G48" s="41">
        <f t="shared" si="7"/>
        <v>0</v>
      </c>
      <c r="H48" s="41">
        <f t="shared" si="7"/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>
        <f t="shared" si="7"/>
        <v>0</v>
      </c>
      <c r="X48" s="41">
        <f t="shared" si="7"/>
        <v>0</v>
      </c>
      <c r="Y48" s="41">
        <f t="shared" si="7"/>
        <v>0</v>
      </c>
      <c r="Z48" s="41">
        <f t="shared" si="7"/>
        <v>0</v>
      </c>
      <c r="AA48" s="41">
        <f t="shared" si="7"/>
        <v>0</v>
      </c>
      <c r="AB48" s="41">
        <f t="shared" si="7"/>
        <v>0</v>
      </c>
      <c r="AC48" s="41">
        <f t="shared" si="7"/>
        <v>0</v>
      </c>
      <c r="AD48" s="41">
        <f t="shared" si="7"/>
        <v>0</v>
      </c>
      <c r="AE48" s="41">
        <f t="shared" si="7"/>
        <v>0</v>
      </c>
      <c r="AF48" s="41">
        <f t="shared" si="7"/>
        <v>0</v>
      </c>
      <c r="AG48" s="41">
        <f t="shared" si="7"/>
        <v>2.6307999999999998</v>
      </c>
      <c r="AH48" s="41">
        <f t="shared" si="7"/>
        <v>0.16</v>
      </c>
      <c r="AI48" s="41">
        <f t="shared" si="7"/>
        <v>0</v>
      </c>
      <c r="AJ48" s="41">
        <f t="shared" si="7"/>
        <v>8.6999999999999994E-2</v>
      </c>
      <c r="AK48" s="41">
        <f t="shared" si="7"/>
        <v>0</v>
      </c>
      <c r="AL48" s="41">
        <f t="shared" si="7"/>
        <v>0</v>
      </c>
      <c r="AM48" s="41">
        <f t="shared" si="7"/>
        <v>54.9</v>
      </c>
      <c r="AN48" s="41">
        <f t="shared" si="7"/>
        <v>0</v>
      </c>
      <c r="AO48" s="41">
        <f t="shared" si="7"/>
        <v>0</v>
      </c>
      <c r="AP48" s="41">
        <f t="shared" si="7"/>
        <v>2.6307999999999998</v>
      </c>
      <c r="AQ48" s="41">
        <f t="shared" si="7"/>
        <v>0.16</v>
      </c>
      <c r="AR48" s="41">
        <f t="shared" si="7"/>
        <v>0</v>
      </c>
      <c r="AS48" s="41">
        <f t="shared" si="7"/>
        <v>8.6999999999999994E-2</v>
      </c>
      <c r="AT48" s="41">
        <f t="shared" si="7"/>
        <v>0</v>
      </c>
      <c r="AU48" s="41">
        <f t="shared" si="7"/>
        <v>0</v>
      </c>
      <c r="AV48" s="41">
        <f t="shared" si="7"/>
        <v>54.9</v>
      </c>
      <c r="AW48" s="41">
        <f t="shared" si="7"/>
        <v>0</v>
      </c>
    </row>
    <row r="49" spans="1:49" s="52" customFormat="1" ht="47.25" x14ac:dyDescent="0.25">
      <c r="A49" s="46"/>
      <c r="B49" s="47" t="s">
        <v>117</v>
      </c>
      <c r="C49" s="51" t="s">
        <v>118</v>
      </c>
      <c r="D49" s="47" t="s">
        <v>70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</row>
    <row r="50" spans="1:49" s="52" customFormat="1" ht="31.5" x14ac:dyDescent="0.25">
      <c r="A50" s="46"/>
      <c r="B50" s="47" t="s">
        <v>119</v>
      </c>
      <c r="C50" s="51" t="s">
        <v>120</v>
      </c>
      <c r="D50" s="47" t="s">
        <v>70</v>
      </c>
      <c r="E50" s="41">
        <f t="shared" ref="E50:AW50" si="8">E52</f>
        <v>0</v>
      </c>
      <c r="F50" s="41">
        <f t="shared" si="8"/>
        <v>0</v>
      </c>
      <c r="G50" s="41">
        <f t="shared" si="8"/>
        <v>0</v>
      </c>
      <c r="H50" s="41">
        <f t="shared" si="8"/>
        <v>0</v>
      </c>
      <c r="I50" s="41">
        <f t="shared" si="8"/>
        <v>0</v>
      </c>
      <c r="J50" s="41">
        <f t="shared" si="8"/>
        <v>0</v>
      </c>
      <c r="K50" s="41">
        <f t="shared" si="8"/>
        <v>0</v>
      </c>
      <c r="L50" s="41">
        <f t="shared" si="8"/>
        <v>0</v>
      </c>
      <c r="M50" s="41">
        <f t="shared" si="8"/>
        <v>0</v>
      </c>
      <c r="N50" s="41">
        <f t="shared" si="8"/>
        <v>0</v>
      </c>
      <c r="O50" s="41">
        <f t="shared" si="8"/>
        <v>0</v>
      </c>
      <c r="P50" s="41">
        <f t="shared" si="8"/>
        <v>0</v>
      </c>
      <c r="Q50" s="41">
        <f t="shared" si="8"/>
        <v>0</v>
      </c>
      <c r="R50" s="41">
        <f t="shared" si="8"/>
        <v>0</v>
      </c>
      <c r="S50" s="41">
        <f t="shared" si="8"/>
        <v>0</v>
      </c>
      <c r="T50" s="41">
        <f t="shared" si="8"/>
        <v>0</v>
      </c>
      <c r="U50" s="41">
        <f t="shared" si="8"/>
        <v>0</v>
      </c>
      <c r="V50" s="41">
        <f t="shared" si="8"/>
        <v>0</v>
      </c>
      <c r="W50" s="41">
        <f t="shared" si="8"/>
        <v>0</v>
      </c>
      <c r="X50" s="41">
        <f t="shared" si="8"/>
        <v>0</v>
      </c>
      <c r="Y50" s="41">
        <f t="shared" si="8"/>
        <v>0</v>
      </c>
      <c r="Z50" s="41">
        <f t="shared" si="8"/>
        <v>0</v>
      </c>
      <c r="AA50" s="41">
        <f t="shared" si="8"/>
        <v>0</v>
      </c>
      <c r="AB50" s="41">
        <f t="shared" si="8"/>
        <v>0</v>
      </c>
      <c r="AC50" s="41">
        <f t="shared" si="8"/>
        <v>0</v>
      </c>
      <c r="AD50" s="41">
        <f t="shared" si="8"/>
        <v>0</v>
      </c>
      <c r="AE50" s="41">
        <f t="shared" si="8"/>
        <v>0</v>
      </c>
      <c r="AF50" s="41">
        <f t="shared" si="8"/>
        <v>0</v>
      </c>
      <c r="AG50" s="41">
        <f t="shared" si="8"/>
        <v>0.75</v>
      </c>
      <c r="AH50" s="41">
        <f t="shared" si="8"/>
        <v>0.16</v>
      </c>
      <c r="AI50" s="41">
        <f t="shared" si="8"/>
        <v>0</v>
      </c>
      <c r="AJ50" s="41">
        <f t="shared" si="8"/>
        <v>0</v>
      </c>
      <c r="AK50" s="41">
        <f t="shared" si="8"/>
        <v>0</v>
      </c>
      <c r="AL50" s="41">
        <f t="shared" si="8"/>
        <v>0</v>
      </c>
      <c r="AM50" s="41">
        <f t="shared" si="8"/>
        <v>0</v>
      </c>
      <c r="AN50" s="41">
        <f t="shared" si="8"/>
        <v>0</v>
      </c>
      <c r="AO50" s="41">
        <f t="shared" si="8"/>
        <v>0</v>
      </c>
      <c r="AP50" s="41">
        <f t="shared" si="8"/>
        <v>0.75</v>
      </c>
      <c r="AQ50" s="41">
        <f t="shared" si="8"/>
        <v>0.16</v>
      </c>
      <c r="AR50" s="41">
        <f t="shared" si="8"/>
        <v>0</v>
      </c>
      <c r="AS50" s="41">
        <f t="shared" si="8"/>
        <v>0</v>
      </c>
      <c r="AT50" s="41">
        <f t="shared" si="8"/>
        <v>0</v>
      </c>
      <c r="AU50" s="41">
        <f t="shared" si="8"/>
        <v>0</v>
      </c>
      <c r="AV50" s="41">
        <f t="shared" si="8"/>
        <v>0</v>
      </c>
      <c r="AW50" s="41">
        <f t="shared" si="8"/>
        <v>0</v>
      </c>
    </row>
    <row r="51" spans="1:49" s="52" customFormat="1" ht="47.25" x14ac:dyDescent="0.25">
      <c r="A51" s="46"/>
      <c r="B51" s="47" t="s">
        <v>121</v>
      </c>
      <c r="C51" s="51" t="s">
        <v>122</v>
      </c>
      <c r="D51" s="47" t="s">
        <v>70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</row>
    <row r="52" spans="1:49" s="52" customFormat="1" x14ac:dyDescent="0.25">
      <c r="A52" s="46"/>
      <c r="B52" s="47" t="s">
        <v>121</v>
      </c>
      <c r="C52" s="55" t="s">
        <v>171</v>
      </c>
      <c r="D52" s="47" t="s">
        <v>175</v>
      </c>
      <c r="E52" s="41">
        <v>0</v>
      </c>
      <c r="F52" s="41">
        <v>0</v>
      </c>
      <c r="G52" s="41">
        <v>0</v>
      </c>
      <c r="H52" s="41">
        <v>0</v>
      </c>
      <c r="I52" s="56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0.75</v>
      </c>
      <c r="AH52" s="41">
        <v>0.16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0.75</v>
      </c>
      <c r="AQ52" s="41">
        <v>0.16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</row>
    <row r="53" spans="1:49" s="52" customFormat="1" ht="31.5" x14ac:dyDescent="0.25">
      <c r="A53" s="46"/>
      <c r="B53" s="47" t="s">
        <v>123</v>
      </c>
      <c r="C53" s="51" t="s">
        <v>124</v>
      </c>
      <c r="D53" s="47" t="s">
        <v>70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</row>
    <row r="54" spans="1:49" s="52" customFormat="1" x14ac:dyDescent="0.25">
      <c r="A54" s="46"/>
      <c r="B54" s="47" t="s">
        <v>125</v>
      </c>
      <c r="C54" s="51" t="s">
        <v>126</v>
      </c>
      <c r="D54" s="47" t="s">
        <v>70</v>
      </c>
      <c r="E54" s="41">
        <f>E55</f>
        <v>0</v>
      </c>
      <c r="F54" s="41">
        <f t="shared" ref="F54:AW54" si="9">F55</f>
        <v>0</v>
      </c>
      <c r="G54" s="41">
        <f t="shared" si="9"/>
        <v>0</v>
      </c>
      <c r="H54" s="41">
        <f t="shared" si="9"/>
        <v>0</v>
      </c>
      <c r="I54" s="41">
        <f t="shared" si="9"/>
        <v>0</v>
      </c>
      <c r="J54" s="41">
        <f t="shared" si="9"/>
        <v>0</v>
      </c>
      <c r="K54" s="41">
        <f t="shared" si="9"/>
        <v>0</v>
      </c>
      <c r="L54" s="41">
        <f t="shared" si="9"/>
        <v>0</v>
      </c>
      <c r="M54" s="41">
        <f t="shared" si="9"/>
        <v>0</v>
      </c>
      <c r="N54" s="41">
        <f t="shared" si="9"/>
        <v>0</v>
      </c>
      <c r="O54" s="41">
        <f t="shared" si="9"/>
        <v>0</v>
      </c>
      <c r="P54" s="41">
        <f t="shared" si="9"/>
        <v>0</v>
      </c>
      <c r="Q54" s="41">
        <f t="shared" si="9"/>
        <v>0</v>
      </c>
      <c r="R54" s="41">
        <f t="shared" si="9"/>
        <v>0</v>
      </c>
      <c r="S54" s="41">
        <f t="shared" si="9"/>
        <v>0</v>
      </c>
      <c r="T54" s="41">
        <f t="shared" si="9"/>
        <v>0</v>
      </c>
      <c r="U54" s="41">
        <f t="shared" si="9"/>
        <v>0</v>
      </c>
      <c r="V54" s="41">
        <f t="shared" si="9"/>
        <v>0</v>
      </c>
      <c r="W54" s="41">
        <f t="shared" si="9"/>
        <v>0</v>
      </c>
      <c r="X54" s="41">
        <f t="shared" si="9"/>
        <v>0</v>
      </c>
      <c r="Y54" s="41">
        <f t="shared" si="9"/>
        <v>0</v>
      </c>
      <c r="Z54" s="41">
        <f t="shared" si="9"/>
        <v>0</v>
      </c>
      <c r="AA54" s="41">
        <f t="shared" si="9"/>
        <v>0</v>
      </c>
      <c r="AB54" s="41">
        <f t="shared" si="9"/>
        <v>0</v>
      </c>
      <c r="AC54" s="41">
        <f t="shared" si="9"/>
        <v>0</v>
      </c>
      <c r="AD54" s="41">
        <f t="shared" si="9"/>
        <v>0</v>
      </c>
      <c r="AE54" s="41">
        <f t="shared" si="9"/>
        <v>0</v>
      </c>
      <c r="AF54" s="41">
        <f t="shared" si="9"/>
        <v>0</v>
      </c>
      <c r="AG54" s="41">
        <f t="shared" si="9"/>
        <v>0.35</v>
      </c>
      <c r="AH54" s="41">
        <f t="shared" si="9"/>
        <v>0</v>
      </c>
      <c r="AI54" s="41">
        <f t="shared" si="9"/>
        <v>0</v>
      </c>
      <c r="AJ54" s="41">
        <f t="shared" si="9"/>
        <v>8.6999999999999994E-2</v>
      </c>
      <c r="AK54" s="41">
        <f t="shared" si="9"/>
        <v>0</v>
      </c>
      <c r="AL54" s="41">
        <f t="shared" si="9"/>
        <v>0</v>
      </c>
      <c r="AM54" s="41">
        <f t="shared" si="9"/>
        <v>0</v>
      </c>
      <c r="AN54" s="41">
        <f t="shared" si="9"/>
        <v>0</v>
      </c>
      <c r="AO54" s="41">
        <f t="shared" si="9"/>
        <v>0</v>
      </c>
      <c r="AP54" s="41">
        <f t="shared" si="9"/>
        <v>0.35</v>
      </c>
      <c r="AQ54" s="41">
        <f t="shared" si="9"/>
        <v>0</v>
      </c>
      <c r="AR54" s="41">
        <f t="shared" si="9"/>
        <v>0</v>
      </c>
      <c r="AS54" s="41">
        <f t="shared" si="9"/>
        <v>8.6999999999999994E-2</v>
      </c>
      <c r="AT54" s="41">
        <f t="shared" si="9"/>
        <v>0</v>
      </c>
      <c r="AU54" s="41">
        <f t="shared" si="9"/>
        <v>0</v>
      </c>
      <c r="AV54" s="41">
        <f t="shared" si="9"/>
        <v>0</v>
      </c>
      <c r="AW54" s="41">
        <f t="shared" si="9"/>
        <v>0</v>
      </c>
    </row>
    <row r="55" spans="1:49" s="52" customFormat="1" ht="31.5" x14ac:dyDescent="0.25">
      <c r="A55" s="46"/>
      <c r="B55" s="47" t="s">
        <v>125</v>
      </c>
      <c r="C55" s="57" t="s">
        <v>170</v>
      </c>
      <c r="D55" s="47" t="s">
        <v>176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0.35</v>
      </c>
      <c r="AH55" s="41">
        <v>0</v>
      </c>
      <c r="AI55" s="41">
        <v>0</v>
      </c>
      <c r="AJ55" s="41">
        <v>8.6999999999999994E-2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0.35</v>
      </c>
      <c r="AQ55" s="41">
        <v>0</v>
      </c>
      <c r="AR55" s="41">
        <v>0</v>
      </c>
      <c r="AS55" s="41">
        <v>8.6999999999999994E-2</v>
      </c>
      <c r="AT55" s="41">
        <v>0</v>
      </c>
      <c r="AU55" s="41">
        <v>0</v>
      </c>
      <c r="AV55" s="41">
        <v>0</v>
      </c>
      <c r="AW55" s="41">
        <v>0</v>
      </c>
    </row>
    <row r="56" spans="1:49" s="52" customFormat="1" ht="31.5" x14ac:dyDescent="0.25">
      <c r="A56" s="46"/>
      <c r="B56" s="47" t="s">
        <v>127</v>
      </c>
      <c r="C56" s="51" t="s">
        <v>128</v>
      </c>
      <c r="D56" s="47" t="s">
        <v>70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</row>
    <row r="57" spans="1:49" s="52" customFormat="1" ht="31.5" x14ac:dyDescent="0.25">
      <c r="A57" s="46"/>
      <c r="B57" s="47" t="s">
        <v>129</v>
      </c>
      <c r="C57" s="51" t="s">
        <v>130</v>
      </c>
      <c r="D57" s="47" t="s">
        <v>70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</row>
    <row r="58" spans="1:49" s="52" customFormat="1" ht="31.5" x14ac:dyDescent="0.25">
      <c r="A58" s="46"/>
      <c r="B58" s="47" t="s">
        <v>131</v>
      </c>
      <c r="C58" s="51" t="s">
        <v>132</v>
      </c>
      <c r="D58" s="47" t="s">
        <v>70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</row>
    <row r="59" spans="1:49" s="52" customFormat="1" ht="31.5" x14ac:dyDescent="0.25">
      <c r="A59" s="46"/>
      <c r="B59" s="47" t="s">
        <v>133</v>
      </c>
      <c r="C59" s="51" t="s">
        <v>134</v>
      </c>
      <c r="D59" s="47" t="s">
        <v>70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</row>
    <row r="60" spans="1:49" s="52" customFormat="1" ht="63" x14ac:dyDescent="0.25">
      <c r="A60" s="46"/>
      <c r="B60" s="47" t="s">
        <v>133</v>
      </c>
      <c r="C60" s="58" t="s">
        <v>174</v>
      </c>
      <c r="D60" s="47" t="s">
        <v>177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3.02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10</v>
      </c>
      <c r="AN60" s="41">
        <v>0</v>
      </c>
      <c r="AO60" s="41">
        <v>0</v>
      </c>
      <c r="AP60" s="41">
        <v>3.02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10</v>
      </c>
      <c r="AW60" s="41">
        <v>0</v>
      </c>
    </row>
    <row r="61" spans="1:49" s="52" customFormat="1" ht="31.5" x14ac:dyDescent="0.25">
      <c r="A61" s="46"/>
      <c r="B61" s="47" t="s">
        <v>135</v>
      </c>
      <c r="C61" s="51" t="s">
        <v>136</v>
      </c>
      <c r="D61" s="47" t="s">
        <v>70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</row>
    <row r="62" spans="1:49" s="52" customFormat="1" ht="31.5" x14ac:dyDescent="0.25">
      <c r="A62" s="46"/>
      <c r="B62" s="47" t="s">
        <v>137</v>
      </c>
      <c r="C62" s="51" t="s">
        <v>138</v>
      </c>
      <c r="D62" s="47" t="s">
        <v>70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</row>
    <row r="63" spans="1:49" s="52" customFormat="1" ht="31.5" x14ac:dyDescent="0.25">
      <c r="A63" s="46"/>
      <c r="B63" s="47" t="s">
        <v>139</v>
      </c>
      <c r="C63" s="51" t="s">
        <v>140</v>
      </c>
      <c r="D63" s="47" t="s">
        <v>70</v>
      </c>
      <c r="E63" s="41">
        <f>E64</f>
        <v>0</v>
      </c>
      <c r="F63" s="41">
        <f t="shared" ref="F63:AW63" si="10">F64</f>
        <v>0</v>
      </c>
      <c r="G63" s="41">
        <f t="shared" si="10"/>
        <v>0</v>
      </c>
      <c r="H63" s="41">
        <f t="shared" si="10"/>
        <v>0</v>
      </c>
      <c r="I63" s="41">
        <f t="shared" si="10"/>
        <v>0</v>
      </c>
      <c r="J63" s="41">
        <f t="shared" si="10"/>
        <v>0</v>
      </c>
      <c r="K63" s="41">
        <f t="shared" si="10"/>
        <v>0</v>
      </c>
      <c r="L63" s="41">
        <f t="shared" si="10"/>
        <v>0</v>
      </c>
      <c r="M63" s="41">
        <f t="shared" si="10"/>
        <v>0</v>
      </c>
      <c r="N63" s="41">
        <f t="shared" si="10"/>
        <v>0</v>
      </c>
      <c r="O63" s="41">
        <f t="shared" si="10"/>
        <v>0</v>
      </c>
      <c r="P63" s="41">
        <f t="shared" si="10"/>
        <v>0</v>
      </c>
      <c r="Q63" s="41">
        <f t="shared" si="10"/>
        <v>0</v>
      </c>
      <c r="R63" s="41">
        <f t="shared" si="10"/>
        <v>0</v>
      </c>
      <c r="S63" s="41">
        <f t="shared" si="10"/>
        <v>0</v>
      </c>
      <c r="T63" s="41">
        <f t="shared" si="10"/>
        <v>0</v>
      </c>
      <c r="U63" s="41">
        <f t="shared" si="10"/>
        <v>0</v>
      </c>
      <c r="V63" s="41">
        <f t="shared" si="10"/>
        <v>0</v>
      </c>
      <c r="W63" s="41">
        <f t="shared" si="10"/>
        <v>0</v>
      </c>
      <c r="X63" s="41">
        <f t="shared" si="10"/>
        <v>0</v>
      </c>
      <c r="Y63" s="41">
        <f t="shared" si="10"/>
        <v>0</v>
      </c>
      <c r="Z63" s="41">
        <f t="shared" si="10"/>
        <v>0</v>
      </c>
      <c r="AA63" s="41">
        <f t="shared" si="10"/>
        <v>0</v>
      </c>
      <c r="AB63" s="41">
        <f t="shared" si="10"/>
        <v>0</v>
      </c>
      <c r="AC63" s="41">
        <f t="shared" si="10"/>
        <v>0</v>
      </c>
      <c r="AD63" s="41">
        <f t="shared" si="10"/>
        <v>0</v>
      </c>
      <c r="AE63" s="41">
        <f t="shared" si="10"/>
        <v>0</v>
      </c>
      <c r="AF63" s="41">
        <f t="shared" si="10"/>
        <v>0</v>
      </c>
      <c r="AG63" s="41">
        <f t="shared" si="10"/>
        <v>1.36</v>
      </c>
      <c r="AH63" s="41">
        <f t="shared" si="10"/>
        <v>0</v>
      </c>
      <c r="AI63" s="41">
        <f t="shared" si="10"/>
        <v>0</v>
      </c>
      <c r="AJ63" s="41">
        <f t="shared" si="10"/>
        <v>0</v>
      </c>
      <c r="AK63" s="41">
        <f t="shared" si="10"/>
        <v>0</v>
      </c>
      <c r="AL63" s="41">
        <f t="shared" si="10"/>
        <v>0</v>
      </c>
      <c r="AM63" s="41">
        <f t="shared" si="10"/>
        <v>50.4</v>
      </c>
      <c r="AN63" s="41">
        <f t="shared" si="10"/>
        <v>0</v>
      </c>
      <c r="AO63" s="41">
        <f t="shared" si="10"/>
        <v>0</v>
      </c>
      <c r="AP63" s="41">
        <f t="shared" si="10"/>
        <v>1.36</v>
      </c>
      <c r="AQ63" s="41">
        <f t="shared" si="10"/>
        <v>0</v>
      </c>
      <c r="AR63" s="41">
        <f t="shared" si="10"/>
        <v>0</v>
      </c>
      <c r="AS63" s="41">
        <f t="shared" si="10"/>
        <v>0</v>
      </c>
      <c r="AT63" s="41">
        <f t="shared" si="10"/>
        <v>0</v>
      </c>
      <c r="AU63" s="41">
        <f t="shared" si="10"/>
        <v>0</v>
      </c>
      <c r="AV63" s="41">
        <f t="shared" si="10"/>
        <v>50.4</v>
      </c>
      <c r="AW63" s="41">
        <f t="shared" si="10"/>
        <v>0</v>
      </c>
    </row>
    <row r="64" spans="1:49" s="52" customFormat="1" ht="63" x14ac:dyDescent="0.25">
      <c r="A64" s="46"/>
      <c r="B64" s="47" t="s">
        <v>139</v>
      </c>
      <c r="C64" s="58" t="s">
        <v>173</v>
      </c>
      <c r="D64" s="47" t="s">
        <v>178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1.36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50.4</v>
      </c>
      <c r="AN64" s="41">
        <v>0</v>
      </c>
      <c r="AO64" s="41">
        <v>0</v>
      </c>
      <c r="AP64" s="41">
        <v>1.36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50.4</v>
      </c>
      <c r="AW64" s="41">
        <v>0</v>
      </c>
    </row>
    <row r="65" spans="1:53" s="52" customFormat="1" ht="31.5" x14ac:dyDescent="0.25">
      <c r="A65" s="46"/>
      <c r="B65" s="47" t="s">
        <v>141</v>
      </c>
      <c r="C65" s="51" t="s">
        <v>142</v>
      </c>
      <c r="D65" s="47" t="s">
        <v>70</v>
      </c>
      <c r="E65" s="41">
        <f>E66</f>
        <v>0</v>
      </c>
      <c r="F65" s="41">
        <f t="shared" ref="F65:AW65" si="11">F66</f>
        <v>0</v>
      </c>
      <c r="G65" s="41">
        <f t="shared" si="11"/>
        <v>0</v>
      </c>
      <c r="H65" s="41">
        <f t="shared" si="11"/>
        <v>0</v>
      </c>
      <c r="I65" s="41">
        <f t="shared" si="11"/>
        <v>0</v>
      </c>
      <c r="J65" s="41">
        <f t="shared" si="11"/>
        <v>0</v>
      </c>
      <c r="K65" s="41">
        <f t="shared" si="11"/>
        <v>0</v>
      </c>
      <c r="L65" s="41">
        <f t="shared" si="11"/>
        <v>0</v>
      </c>
      <c r="M65" s="41">
        <f t="shared" si="11"/>
        <v>0</v>
      </c>
      <c r="N65" s="41">
        <f t="shared" si="11"/>
        <v>0</v>
      </c>
      <c r="O65" s="41">
        <f t="shared" si="11"/>
        <v>0</v>
      </c>
      <c r="P65" s="41">
        <f t="shared" si="11"/>
        <v>0</v>
      </c>
      <c r="Q65" s="41">
        <f t="shared" si="11"/>
        <v>0</v>
      </c>
      <c r="R65" s="41">
        <f t="shared" si="11"/>
        <v>0</v>
      </c>
      <c r="S65" s="41">
        <f t="shared" si="11"/>
        <v>0</v>
      </c>
      <c r="T65" s="41">
        <f t="shared" si="11"/>
        <v>0</v>
      </c>
      <c r="U65" s="41">
        <f t="shared" si="11"/>
        <v>0</v>
      </c>
      <c r="V65" s="41">
        <f t="shared" si="11"/>
        <v>0</v>
      </c>
      <c r="W65" s="41">
        <f t="shared" si="11"/>
        <v>0</v>
      </c>
      <c r="X65" s="41">
        <f t="shared" si="11"/>
        <v>0</v>
      </c>
      <c r="Y65" s="41">
        <f t="shared" si="11"/>
        <v>0</v>
      </c>
      <c r="Z65" s="41">
        <f t="shared" si="11"/>
        <v>0</v>
      </c>
      <c r="AA65" s="41">
        <f t="shared" si="11"/>
        <v>0</v>
      </c>
      <c r="AB65" s="41">
        <f t="shared" si="11"/>
        <v>0</v>
      </c>
      <c r="AC65" s="41">
        <f t="shared" si="11"/>
        <v>0</v>
      </c>
      <c r="AD65" s="41">
        <f t="shared" si="11"/>
        <v>0</v>
      </c>
      <c r="AE65" s="41">
        <f t="shared" si="11"/>
        <v>0</v>
      </c>
      <c r="AF65" s="41">
        <f t="shared" si="11"/>
        <v>0</v>
      </c>
      <c r="AG65" s="41">
        <f t="shared" si="11"/>
        <v>0.17080000000000001</v>
      </c>
      <c r="AH65" s="41">
        <f t="shared" si="11"/>
        <v>0</v>
      </c>
      <c r="AI65" s="41">
        <f t="shared" si="11"/>
        <v>0</v>
      </c>
      <c r="AJ65" s="41">
        <f t="shared" si="11"/>
        <v>0</v>
      </c>
      <c r="AK65" s="41">
        <f t="shared" si="11"/>
        <v>0</v>
      </c>
      <c r="AL65" s="41">
        <f t="shared" si="11"/>
        <v>0</v>
      </c>
      <c r="AM65" s="41">
        <f t="shared" si="11"/>
        <v>4.5</v>
      </c>
      <c r="AN65" s="41">
        <f t="shared" si="11"/>
        <v>0</v>
      </c>
      <c r="AO65" s="41">
        <f t="shared" si="11"/>
        <v>0</v>
      </c>
      <c r="AP65" s="41">
        <f t="shared" si="11"/>
        <v>0.17080000000000001</v>
      </c>
      <c r="AQ65" s="41">
        <f t="shared" si="11"/>
        <v>0</v>
      </c>
      <c r="AR65" s="41">
        <f t="shared" si="11"/>
        <v>0</v>
      </c>
      <c r="AS65" s="41">
        <f t="shared" si="11"/>
        <v>0</v>
      </c>
      <c r="AT65" s="41">
        <f t="shared" si="11"/>
        <v>0</v>
      </c>
      <c r="AU65" s="41">
        <f t="shared" si="11"/>
        <v>0</v>
      </c>
      <c r="AV65" s="41">
        <f t="shared" si="11"/>
        <v>4.5</v>
      </c>
      <c r="AW65" s="41">
        <f t="shared" si="11"/>
        <v>0</v>
      </c>
    </row>
    <row r="66" spans="1:53" s="52" customFormat="1" ht="63" x14ac:dyDescent="0.25">
      <c r="A66" s="46"/>
      <c r="B66" s="47" t="s">
        <v>141</v>
      </c>
      <c r="C66" s="58" t="s">
        <v>172</v>
      </c>
      <c r="D66" s="47" t="s">
        <v>179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0.17080000000000001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4.5</v>
      </c>
      <c r="AN66" s="41">
        <v>0</v>
      </c>
      <c r="AO66" s="41">
        <v>0</v>
      </c>
      <c r="AP66" s="41">
        <v>0.17080000000000001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4.5</v>
      </c>
      <c r="AW66" s="41">
        <v>0</v>
      </c>
    </row>
    <row r="67" spans="1:53" s="52" customFormat="1" ht="31.5" x14ac:dyDescent="0.25">
      <c r="A67" s="46"/>
      <c r="B67" s="47" t="s">
        <v>143</v>
      </c>
      <c r="C67" s="51" t="s">
        <v>144</v>
      </c>
      <c r="D67" s="47" t="s">
        <v>70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</row>
    <row r="68" spans="1:53" s="52" customFormat="1" ht="31.5" x14ac:dyDescent="0.25">
      <c r="A68" s="46"/>
      <c r="B68" s="47" t="s">
        <v>145</v>
      </c>
      <c r="C68" s="51" t="s">
        <v>146</v>
      </c>
      <c r="D68" s="47" t="s">
        <v>70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</row>
    <row r="69" spans="1:53" s="52" customFormat="1" ht="31.5" x14ac:dyDescent="0.25">
      <c r="A69" s="46"/>
      <c r="B69" s="47" t="s">
        <v>147</v>
      </c>
      <c r="C69" s="51" t="s">
        <v>148</v>
      </c>
      <c r="D69" s="47" t="s">
        <v>70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</row>
    <row r="70" spans="1:53" s="52" customFormat="1" ht="31.5" x14ac:dyDescent="0.25">
      <c r="A70" s="46"/>
      <c r="B70" s="47" t="s">
        <v>149</v>
      </c>
      <c r="C70" s="51" t="s">
        <v>150</v>
      </c>
      <c r="D70" s="47" t="s">
        <v>70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</row>
    <row r="71" spans="1:53" s="52" customFormat="1" ht="31.5" x14ac:dyDescent="0.25">
      <c r="A71" s="46"/>
      <c r="B71" s="47" t="s">
        <v>151</v>
      </c>
      <c r="C71" s="51" t="s">
        <v>152</v>
      </c>
      <c r="D71" s="47" t="s">
        <v>70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</row>
    <row r="72" spans="1:53" s="52" customFormat="1" ht="47.25" x14ac:dyDescent="0.25">
      <c r="A72" s="43">
        <v>3</v>
      </c>
      <c r="B72" s="44" t="s">
        <v>153</v>
      </c>
      <c r="C72" s="54" t="s">
        <v>154</v>
      </c>
      <c r="D72" s="44" t="s">
        <v>70</v>
      </c>
      <c r="E72" s="41">
        <f>E73+E74</f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53"/>
      <c r="AY72" s="53"/>
      <c r="AZ72" s="53"/>
      <c r="BA72" s="53"/>
    </row>
    <row r="73" spans="1:53" s="52" customFormat="1" ht="47.25" x14ac:dyDescent="0.25">
      <c r="A73" s="46"/>
      <c r="B73" s="47" t="s">
        <v>155</v>
      </c>
      <c r="C73" s="51" t="s">
        <v>156</v>
      </c>
      <c r="D73" s="47" t="s">
        <v>70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</row>
    <row r="74" spans="1:53" s="52" customFormat="1" ht="47.25" x14ac:dyDescent="0.25">
      <c r="A74" s="46"/>
      <c r="B74" s="47" t="s">
        <v>157</v>
      </c>
      <c r="C74" s="51" t="s">
        <v>158</v>
      </c>
      <c r="D74" s="47" t="s">
        <v>70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</row>
    <row r="75" spans="1:53" s="52" customFormat="1" ht="31.5" x14ac:dyDescent="0.25">
      <c r="A75" s="43">
        <v>4</v>
      </c>
      <c r="B75" s="44" t="s">
        <v>159</v>
      </c>
      <c r="C75" s="54" t="s">
        <v>160</v>
      </c>
      <c r="D75" s="44" t="s">
        <v>70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53"/>
      <c r="AY75" s="53"/>
      <c r="AZ75" s="53"/>
      <c r="BA75" s="53"/>
    </row>
    <row r="76" spans="1:53" s="52" customFormat="1" ht="31.5" x14ac:dyDescent="0.25">
      <c r="A76" s="43">
        <v>5</v>
      </c>
      <c r="B76" s="44" t="s">
        <v>161</v>
      </c>
      <c r="C76" s="54" t="s">
        <v>162</v>
      </c>
      <c r="D76" s="44" t="s">
        <v>70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53"/>
      <c r="AY76" s="53"/>
      <c r="AZ76" s="53"/>
      <c r="BA76" s="53"/>
    </row>
    <row r="77" spans="1:53" s="52" customFormat="1" x14ac:dyDescent="0.25">
      <c r="A77" s="43">
        <v>6</v>
      </c>
      <c r="B77" s="44" t="s">
        <v>163</v>
      </c>
      <c r="C77" s="54" t="s">
        <v>164</v>
      </c>
      <c r="D77" s="44" t="s">
        <v>70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53"/>
      <c r="AY77" s="53"/>
      <c r="AZ77" s="53"/>
      <c r="BA77" s="53"/>
    </row>
  </sheetData>
  <autoFilter ref="A19:AU77" xr:uid="{00000000-0009-0000-0000-000000000000}"/>
  <sortState ref="A27:BA77">
    <sortCondition ref="B27:B77"/>
  </sortState>
  <mergeCells count="22">
    <mergeCell ref="B13:AU13"/>
    <mergeCell ref="B14:AU14"/>
    <mergeCell ref="B15:B18"/>
    <mergeCell ref="C15:C18"/>
    <mergeCell ref="D15:D18"/>
    <mergeCell ref="E15:AW15"/>
    <mergeCell ref="E16:M16"/>
    <mergeCell ref="N16:V16"/>
    <mergeCell ref="W16:AE16"/>
    <mergeCell ref="AF16:AN16"/>
    <mergeCell ref="AO16:AW16"/>
    <mergeCell ref="F17:M17"/>
    <mergeCell ref="O17:V17"/>
    <mergeCell ref="X17:AE17"/>
    <mergeCell ref="AG17:AN17"/>
    <mergeCell ref="AP17:AW17"/>
    <mergeCell ref="B12:AU12"/>
    <mergeCell ref="B4:AU4"/>
    <mergeCell ref="B5:AU5"/>
    <mergeCell ref="B7:AU7"/>
    <mergeCell ref="B8:AU8"/>
    <mergeCell ref="B10:AU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D0411_1146154005623_05_1_60</vt:lpstr>
      <vt:lpstr>D0411_1146154005623_05_1_60!Область_печати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2018-10-12T13:52:26Z</dcterms:created>
  <dcterms:modified xsi:type="dcterms:W3CDTF">2019-04-11T06:58:20Z</dcterms:modified>
</cp:coreProperties>
</file>