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D:\ООО ПК-ЭНЕРГО\ПК-ЭНЕРГО только скан\D0411_1146154005623_60\Проект инвестиционной программы\"/>
    </mc:Choice>
  </mc:AlternateContent>
  <xr:revisionPtr revIDLastSave="0" documentId="13_ncr:1_{22CE2137-A6D9-4545-B053-C903BE26C8AE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D0411_1146154005623_05_3_6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xlnm._FilterDatabase" localSheetId="0" hidden="1">D0411_1146154005623_05_3_60!$A$19:$AU$79</definedName>
    <definedName name="P1_dip" hidden="1">[2]FST5!$G$167:$G$172,[2]FST5!$G$174:$G$175,[2]FST5!$G$177:$G$180,[2]FST5!$G$182,[2]FST5!$G$184:$G$188,[2]FST5!$G$190,[2]FST5!$G$192:$G$194</definedName>
    <definedName name="P1_eso" hidden="1">[2]FST5!$G$167:$G$172,[2]FST5!$G$174:$G$175,[2]FST5!$G$177:$G$180,[2]FST5!$G$182,[2]FST5!$G$184:$G$188,[2]FST5!$G$190,[2]FST5!$G$192:$G$194</definedName>
    <definedName name="P1_ESO_PROT" hidden="1">#REF!,#REF!,#REF!,#REF!,#REF!,#REF!,#REF!,#REF!</definedName>
    <definedName name="P1_net" hidden="1">[2]FST5!$G$118:$G$123,[2]FST5!$G$125:$G$126,[2]FST5!$G$128:$G$131,[2]FST5!$G$133,[2]FST5!$G$135:$G$139,[2]FST5!$G$141,[2]FST5!$G$143:$G$145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 hidden="1">'[3]16'!$E$15:$I$16,'[3]16'!$E$18:$I$20,'[3]16'!$E$23:$I$23,'[3]16'!$E$26:$I$26,'[3]16'!$E$29:$I$29,'[3]16'!$E$32:$I$32,'[3]16'!$E$35:$I$35,'[3]16'!$B$34,'[3]16'!$B$37</definedName>
    <definedName name="P1_SCOPE_17_PRT" hidden="1">'[4]17'!$E$13:$H$21,'[4]17'!$J$9:$J$11,'[4]17'!$J$13:$J$21,'[4]17'!$E$24:$H$26,'[4]17'!$E$28:$H$36,'[4]17'!$J$24:$M$26,'[4]17'!$J$28:$M$36,'[4]17'!$E$39:$H$41</definedName>
    <definedName name="P1_SCOPE_4_PRT" hidden="1">'[3]4'!$F$23:$I$23,'[3]4'!$F$25:$I$25,'[3]4'!$F$27:$I$31,'[3]4'!$K$14:$N$20,'[3]4'!$K$23:$N$23,'[3]4'!$K$25:$N$25,'[3]4'!$K$27:$N$31,'[3]4'!$P$14:$S$20,'[3]4'!$P$23:$S$23</definedName>
    <definedName name="P1_SCOPE_5_PRT" hidden="1">'[3]5'!$F$23:$I$23,'[3]5'!$F$25:$I$25,'[3]5'!$F$27:$I$31,'[3]5'!$K$14:$N$21,'[3]5'!$K$23:$N$23,'[3]5'!$K$25:$N$25,'[3]5'!$K$27:$N$31,'[3]5'!$P$14:$S$21,'[3]5'!$P$23:$S$23</definedName>
    <definedName name="P1_SCOPE_CORR" hidden="1">#REF!,#REF!,#REF!,#REF!,#REF!,#REF!,#REF!</definedName>
    <definedName name="P1_SCOPE_DOP" hidden="1">[5]Регионы!#REF!,[5]Регионы!#REF!,[5]Регионы!#REF!,[5]Регионы!#REF!,[5]Регионы!#REF!,[5]Регионы!#REF!</definedName>
    <definedName name="P1_SCOPE_F1_PRT" hidden="1">'[3]Ф-1 (для АО-энерго)'!$D$74:$E$84,'[3]Ф-1 (для АО-энерго)'!$D$71:$E$72,'[3]Ф-1 (для АО-энерго)'!$D$66:$E$69,'[3]Ф-1 (для АО-энерго)'!$D$61:$E$64</definedName>
    <definedName name="P1_SCOPE_F2_PRT" hidden="1">'[3]Ф-2 (для АО-энерго)'!$G$56,'[3]Ф-2 (для АО-энерго)'!$E$55:$E$56,'[3]Ф-2 (для АО-энерго)'!$F$55:$G$55,'[3]Ф-2 (для АО-энерго)'!$D$55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[3]перекрестка!$H$15:$H$19,[3]перекрестка!$H$21:$H$25,[3]перекрестка!$J$14:$J$25,[3]перекрестка!$K$15:$K$19,[3]перекрестка!$K$21:$K$25</definedName>
    <definedName name="P1_SCOPE_SAVE2" hidden="1">#REF!,#REF!,#REF!,#REF!,#REF!,#REF!,#REF!</definedName>
    <definedName name="P1_SCOPE_SV_LD" hidden="1">#REF!,#REF!,#REF!,#REF!,#REF!,#REF!,#REF!</definedName>
    <definedName name="P1_SCOPE_SV_LD1" hidden="1">[3]свод!$E$70:$M$79,[3]свод!$E$81:$M$81,[3]свод!$E$83:$M$88,[3]свод!$E$90:$M$90,[3]свод!$E$92:$M$96,[3]свод!$E$98:$M$98,[3]свод!$E$101:$M$102</definedName>
    <definedName name="P1_SCOPE_SV_PRT" hidden="1">[3]свод!$E$18:$I$19,[3]свод!$E$23:$H$26,[3]свод!$E$28:$I$29,[3]свод!$E$32:$I$36,[3]свод!$E$38:$I$40,[3]свод!$E$42:$I$53,[3]свод!$E$55:$I$56</definedName>
    <definedName name="P1_SET_PROT" hidden="1">#REF!,#REF!,#REF!,#REF!,#REF!,#REF!,#REF!</definedName>
    <definedName name="P1_SET_PRT" hidden="1">#REF!,#REF!,#REF!,#REF!,#REF!,#REF!,#REF!</definedName>
    <definedName name="P1_T1_Protect" hidden="1">[6]Свод!$J$42:$K$46,[6]Свод!$J$49,[6]Свод!$J$50:$K$54,[6]Свод!$J$55,[6]Свод!$J$56:$K$60,[6]Свод!$J$62:$K$66</definedName>
    <definedName name="P1_T16?axis?R?ДОГОВОР" hidden="1">'[7]16'!$E$76:$M$76,'[7]16'!$E$8:$M$8,'[7]16'!$E$12:$M$12,'[7]16'!$E$52:$M$52,'[7]16'!$E$16:$M$16,'[7]16'!$E$64:$M$64,'[7]16'!$E$84:$M$85,'[7]16'!$E$48:$M$48,'[7]16'!$E$80:$M$80,'[7]16'!$E$72:$M$72,'[7]16'!$E$44:$M$44</definedName>
    <definedName name="P1_T16?axis?R?ДОГОВОР?" hidden="1">'[7]16'!$A$76,'[7]16'!$A$84:$A$85,'[7]16'!$A$72,'[7]16'!$A$80,'[7]16'!$A$68,'[7]16'!$A$64,'[7]16'!$A$60,'[7]16'!$A$56,'[7]16'!$A$52,'[7]16'!$A$48,'[7]16'!$A$44,'[7]16'!$A$40,'[7]16'!$A$36,'[7]16'!$A$32,'[7]16'!$A$28,'[7]16'!$A$24,'[7]16'!$A$20</definedName>
    <definedName name="P1_T16?L1" hidden="1">'[7]16'!$A$74:$M$74,'[7]16'!$A$14:$M$14,'[7]16'!$A$10:$M$10,'[7]16'!$A$50:$M$50,'[7]16'!$A$6:$M$6,'[7]16'!$A$62:$M$62,'[7]16'!$A$78:$M$78,'[7]16'!$A$46:$M$46,'[7]16'!$A$82:$M$82,'[7]16'!$A$70:$M$70,'[7]16'!$A$42:$M$42</definedName>
    <definedName name="P1_T16?L1.x" hidden="1">'[7]16'!$A$76:$M$76,'[7]16'!$A$16:$M$16,'[7]16'!$A$12:$M$12,'[7]16'!$A$52:$M$52,'[7]16'!$A$8:$M$8,'[7]16'!$A$64:$M$64,'[7]16'!$A$80:$M$80,'[7]16'!$A$48:$M$48,'[7]16'!$A$84:$M$85,'[7]16'!$A$72:$M$72,'[7]16'!$A$44:$M$44</definedName>
    <definedName name="P1_T16_Protect" hidden="1">[6]Свод!$G$10:$K$14,[6]Свод!$G$17:$K$17,[6]Свод!$G$20:$K$20,[6]Свод!$G$23:$K$23,[6]Свод!$G$26:$K$26,[6]Свод!$G$29:$K$29,[6]Свод!$G$33:$K$34,[6]Свод!$G$38:$K$40</definedName>
    <definedName name="P1_T18.2_Protect" hidden="1">[6]Свод!$F$12:$J$19,[6]Свод!$F$22:$J$25,[6]Свод!$B$28:$J$30,[6]Свод!$F$32:$J$32,[6]Свод!$B$34:$J$38,[6]Свод!$F$42:$J$47,[6]Свод!$F$54:$J$54</definedName>
    <definedName name="P1_T20_Protection" hidden="1">'[8]20'!$E$4:$H$4,'[8]20'!$E$13:$H$13,'[8]20'!$E$16:$H$17,'[8]20'!$E$19:$H$19,'[8]20'!$J$4:$M$4,'[8]20'!$J$8:$M$11,'[8]20'!$J$13:$M$13,'[8]20'!$J$16:$M$17,'[8]20'!$J$19:$M$19</definedName>
    <definedName name="P1_T4_Protect" hidden="1">[6]Свод!$G$20:$J$20,[6]Свод!$G$22:$J$22,[6]Свод!$G$24:$J$28,[6]Свод!$L$11:$O$17,[6]Свод!$L$20:$O$20,[6]Свод!$L$22:$O$22,[6]Свод!$L$24:$O$28,[6]Свод!$Q$11:$T$17,[6]Свод!$Q$20:$T$20</definedName>
    <definedName name="P1_T6_Protect" hidden="1">[6]Свод!$D$46:$H$55,[6]Свод!$J$46:$N$55,[6]Свод!$D$57:$H$59,[6]Свод!$J$57:$N$59,[6]Свод!$B$10:$B$19,[6]Свод!$D$10:$H$19,[6]Свод!$J$10:$N$19,[6]Свод!$D$21:$H$23,[6]Свод!$J$21:$N$23</definedName>
    <definedName name="P10_SCOPE_FULL_LOAD" hidden="1">#REF!,#REF!,#REF!,#REF!,#REF!,#REF!</definedName>
    <definedName name="P10_T1_Protect" hidden="1">[6]Свод!$F$42:$H$46,[6]Свод!$F$49:$G$49,[6]Свод!$F$50:$H$54,[6]Свод!$F$55:$G$55,[6]Свод!$F$56:$H$60</definedName>
    <definedName name="P11_SCOPE_FULL_LOAD" hidden="1">#REF!,#REF!,#REF!,#REF!,#REF!</definedName>
    <definedName name="P11_T1_Protect" hidden="1">[6]Свод!$F$62:$H$66,[6]Свод!$F$68:$H$72,[6]Свод!$F$74:$H$78,[6]Свод!$F$80:$H$84,[6]Свод!$F$89:$G$89</definedName>
    <definedName name="P12_SCOPE_FULL_LOAD" hidden="1">#REF!,#REF!,#REF!,#REF!,#REF!,#REF!</definedName>
    <definedName name="P12_T1_Protect" hidden="1">[6]Свод!$F$90:$H$94,[6]Свод!$F$95:$G$95,[6]Свод!$F$96:$H$100,[6]Свод!$F$102:$H$106,[6]Свод!$F$108:$H$112</definedName>
    <definedName name="P13_SCOPE_FULL_LOAD" hidden="1">#REF!,#REF!,#REF!,#REF!,#REF!,#REF!</definedName>
    <definedName name="P13_T1_Protect" hidden="1">[6]Свод!$F$114:$H$118,[6]Свод!$F$120:$H$124,[6]Свод!$F$127:$G$127,[6]Свод!$F$128:$H$132,[6]Свод!$F$133:$G$133</definedName>
    <definedName name="P14_SCOPE_FULL_LOAD" hidden="1">#REF!,#REF!,#REF!,#REF!,#REF!,#REF!</definedName>
    <definedName name="P14_T1_Protect" hidden="1">[6]Свод!$F$134:$H$138,[6]Свод!$F$140:$H$144,[6]Свод!$F$146:$H$150,[6]Свод!$F$152:$H$156,[6]Свод!$F$158:$H$162</definedName>
    <definedName name="P15_SCOPE_FULL_LOAD" hidden="1">#REF!,#REF!,#REF!,#REF!,#REF!,P1_SCOPE_FULL_LOAD</definedName>
    <definedName name="P15_T1_Protect" hidden="1">[6]Свод!$J$158:$K$162,[6]Свод!$J$152:$K$156,[6]Свод!$J$146:$K$150,[6]Свод!$J$140:$K$144,[6]Свод!$J$11</definedName>
    <definedName name="P16_SCOPE_FULL_LOAD" hidden="1">[9]!P2_SCOPE_FULL_LOAD,[9]!P3_SCOPE_FULL_LOAD,[9]!P4_SCOPE_FULL_LOAD,[9]!P5_SCOPE_FULL_LOAD,[9]!P6_SCOPE_FULL_LOAD,[9]!P7_SCOPE_FULL_LOAD,[9]!P8_SCOPE_FULL_LOAD</definedName>
    <definedName name="P16_T1_Protect" hidden="1">[6]Свод!$J$12:$K$16,[6]Свод!$J$17,[6]Свод!$J$18:$K$22,[6]Свод!$J$24:$K$28,[6]Свод!$J$30:$K$34,[6]Свод!$F$23:$G$23</definedName>
    <definedName name="P17_SCOPE_FULL_LOAD" hidden="1">[9]!P9_SCOPE_FULL_LOAD,P10_SCOPE_FULL_LOAD,P11_SCOPE_FULL_LOAD,P12_SCOPE_FULL_LOAD,P13_SCOPE_FULL_LOAD,P14_SCOPE_FULL_LOAD,P15_SCOPE_FULL_LOAD</definedName>
    <definedName name="P17_T1_Protect" hidden="1">[6]Свод!$F$29:$G$29,[6]Свод!$F$61:$G$61,[6]Свод!$F$67:$G$67,[6]Свод!$F$101:$G$101,[6]Свод!$F$107:$G$107</definedName>
    <definedName name="P18_T1_Protect" hidden="1">[6]Свод!$F$139:$G$139,[6]Свод!$F$145:$G$145,[6]Свод!$J$36:$K$40,P1_T1_Protect,D0411_1146154005623_05_3_60!_xlnm.Print_Area,_xlnm.Print_Area,P4_T1_Protect</definedName>
    <definedName name="P19_T1_Protect" hidden="1">_xlnm.Print_Area,_xlnm.Print_Area,_xlnm.Print_Area,_xlnm.Print_Titles,_xlnm.Print_Titles,P10_T1_Protect,P11_T1_Protect,P12_T1_Protect,P13_T1_Protect,P14_T1_Protect</definedName>
    <definedName name="P2_dip" hidden="1">[2]FST5!$G$100:$G$116,[2]FST5!$G$118:$G$123,[2]FST5!$G$125:$G$126,[2]FST5!$G$128:$G$131,[2]FST5!$G$133,[2]FST5!$G$135:$G$139,[2]FST5!$G$141</definedName>
    <definedName name="P2_SC_CLR" hidden="1">#REF!,#REF!,#REF!,#REF!,#REF!</definedName>
    <definedName name="P2_SC22" hidden="1">#REF!,#REF!,#REF!,#REF!,#REF!,#REF!,#REF!</definedName>
    <definedName name="P2_SCOPE_16_PRT" hidden="1">'[3]16'!$E$38:$I$38,'[3]16'!$E$41:$I$41,'[3]16'!$E$45:$I$47,'[3]16'!$E$49:$I$49,'[3]16'!$E$53:$I$54,'[3]16'!$E$56:$I$57,'[3]16'!$E$59:$I$59,'[3]16'!$E$9:$I$13</definedName>
    <definedName name="P2_SCOPE_4_PRT" hidden="1">'[3]4'!$P$25:$S$25,'[3]4'!$P$27:$S$31,'[3]4'!$U$14:$X$20,'[3]4'!$U$23:$X$23,'[3]4'!$U$25:$X$25,'[3]4'!$U$27:$X$31,'[3]4'!$Z$14:$AC$20,'[3]4'!$Z$23:$AC$23,'[3]4'!$Z$25:$AC$25</definedName>
    <definedName name="P2_SCOPE_5_PRT" hidden="1">'[3]5'!$P$25:$S$25,'[3]5'!$P$27:$S$31,'[3]5'!$U$14:$X$21,'[3]5'!$U$23:$X$23,'[3]5'!$U$25:$X$25,'[3]5'!$U$27:$X$31,'[3]5'!$Z$14:$AC$21,'[3]5'!$Z$23:$AC$23,'[3]5'!$Z$25:$AC$25</definedName>
    <definedName name="P2_SCOPE_CORR" hidden="1">#REF!,#REF!,#REF!,#REF!,#REF!,#REF!,#REF!,#REF!</definedName>
    <definedName name="P2_SCOPE_F1_PRT" hidden="1">'[3]Ф-1 (для АО-энерго)'!$D$56:$E$59,'[3]Ф-1 (для АО-энерго)'!$D$34:$E$50,'[3]Ф-1 (для АО-энерго)'!$D$32:$E$32,'[3]Ф-1 (для АО-энерго)'!$D$23:$E$30</definedName>
    <definedName name="P2_SCOPE_F2_PRT" hidden="1">'[3]Ф-2 (для АО-энерго)'!$D$52:$G$54,'[3]Ф-2 (для АО-энерго)'!$C$21:$E$42,'[3]Ф-2 (для АО-энерго)'!$A$12:$E$12,'[3]Ф-2 (для АО-энерго)'!$C$8:$E$11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[3]перекрестка!$N$14:$N$25,[3]перекрестка!$N$27:$N$31,[3]перекрестка!$J$27:$K$31,[3]перекрестка!$F$27:$H$31,[3]перекрестка!$F$33:$H$37</definedName>
    <definedName name="P2_SCOPE_SAVE2" hidden="1">#REF!,#REF!,#REF!,#REF!,#REF!,#REF!</definedName>
    <definedName name="P2_SCOPE_SV_PRT" hidden="1">[3]свод!$E$58:$I$63,[3]свод!$E$72:$I$79,[3]свод!$E$81:$I$81,[3]свод!$E$85:$H$88,[3]свод!$E$90:$I$90,[3]свод!$E$107:$I$112,[3]свод!$E$114:$I$117</definedName>
    <definedName name="P2_T1_Protect" hidden="1">[6]Свод!$J$68:$K$72,[6]Свод!$J$74:$K$78,[6]Свод!$J$80:$K$84,[6]Свод!$J$89,[6]Свод!$J$90:$K$94,[6]Свод!$J$95</definedName>
    <definedName name="P2_T4_Protect" hidden="1">[6]Свод!$Q$22:$T$22,[6]Свод!$Q$24:$T$28,[6]Свод!$V$24:$Y$28,[6]Свод!$V$22:$Y$22,[6]Свод!$V$20:$Y$20,[6]Свод!$V$11:$Y$17,[6]Свод!$AA$11:$AD$17,[6]Свод!$AA$20:$AD$20,[6]Свод!$AA$22:$AD$22</definedName>
    <definedName name="P3_dip" hidden="1">[2]FST5!$G$143:$G$145,[2]FST5!$G$214:$G$217,[2]FST5!$G$219:$G$224,[2]FST5!$G$226,[2]FST5!$G$228,[2]FST5!$G$230,[2]FST5!$G$232,[2]FST5!$G$197:$G$212</definedName>
    <definedName name="P3_SC22" hidden="1">#REF!,#REF!,#REF!,#REF!,#REF!,#REF!</definedName>
    <definedName name="P3_SCOPE_F1_PRT" hidden="1">'[3]Ф-1 (для АО-энерго)'!$E$16:$E$17,'[3]Ф-1 (для АО-энерго)'!$C$4:$D$4,'[3]Ф-1 (для АО-энерго)'!$C$7:$E$10,'[3]Ф-1 (для АО-энерго)'!$A$11:$E$11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[3]перекрестка!$J$33:$K$37,[3]перекрестка!$N$33:$N$37,[3]перекрестка!$F$39:$H$43,[3]перекрестка!$J$39:$K$43,[3]перекрестка!$N$39:$N$43</definedName>
    <definedName name="P3_SCOPE_SV_PRT" hidden="1">[3]свод!$E$121:$I$121,[3]свод!$E$124:$H$127,[3]свод!$D$135:$G$135,[3]свод!$I$135:$I$140,[3]свод!$H$137:$H$140,[3]свод!$D$138:$G$140,[3]свод!$E$15:$I$16</definedName>
    <definedName name="P3_T1_Protect" hidden="1">[6]Свод!$J$96:$K$100,[6]Свод!$J$102:$K$106,[6]Свод!$J$108:$K$112,[6]Свод!$J$114:$K$118,[6]Свод!$J$120:$K$124</definedName>
    <definedName name="P4_dip" hidden="1">[2]FST5!$G$70:$G$75,[2]FST5!$G$77:$G$78,[2]FST5!$G$80:$G$83,[2]FST5!$G$85,[2]FST5!$G$87:$G$91,[2]FST5!$G$93,[2]FST5!$G$95:$G$97,[2]FST5!$G$52:$G$68</definedName>
    <definedName name="P4_SCOPE_F1_PRT" hidden="1">'[3]Ф-1 (для АО-энерго)'!$C$13:$E$13,'[3]Ф-1 (для АО-энерго)'!$A$14:$E$14,'[3]Ф-1 (для АО-энерго)'!$C$23:$C$50,'[3]Ф-1 (для АО-энерго)'!$C$54:$C$95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[3]перекрестка!$F$45:$H$49,[3]перекрестка!$J$45:$K$49,[3]перекрестка!$N$45:$N$49,[3]перекрестка!$F$53:$G$64,[3]перекрестка!$H$54:$H$58</definedName>
    <definedName name="P4_T1_Protect" hidden="1">[6]Свод!$J$127,[6]Свод!$J$128:$K$132,[6]Свод!$J$133,[6]Свод!$J$134:$K$138,[6]Свод!$N$11:$N$22,[6]Свод!$N$24:$N$28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[3]перекрестка!$H$60:$H$64,[3]перекрестка!$J$53:$J$64,[3]перекрестка!$K$54:$K$58,[3]перекрестка!$K$60:$K$64,[3]перекрестка!$N$53:$N$64</definedName>
    <definedName name="P5_T1_Protect" hidden="1">[6]Свод!$N$30:$N$34,[6]Свод!$N$36:$N$40,[6]Свод!$N$42:$N$46,[6]Свод!$N$49:$N$60,[6]Свод!$N$62:$N$66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[3]перекрестка!$F$66:$H$70,[3]перекрестка!$J$66:$K$70,[3]перекрестка!$N$66:$N$70,[3]перекрестка!$F$72:$H$76,[3]перекрестка!$J$72:$K$76</definedName>
    <definedName name="P6_T1_Protect" hidden="1">[6]Свод!$N$68:$N$72,[6]Свод!$N$74:$N$78,[6]Свод!$N$80:$N$84,[6]Свод!$N$89:$N$100,[6]Свод!$N$102:$N$106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[3]перекрестка!$N$72:$N$76,[3]перекрестка!$F$78:$H$82,[3]перекрестка!$J$78:$K$82,[3]перекрестка!$N$78:$N$82,[3]перекрестка!$F$84:$H$88</definedName>
    <definedName name="P7_T1_Protect" hidden="1">[6]Свод!$N$108:$N$112,[6]Свод!$N$114:$N$118,[6]Свод!$N$120:$N$124,[6]Свод!$N$127:$N$138,[6]Свод!$N$140:$N$144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[3]перекрестка!$J$84:$K$88,[3]перекрестка!$N$84:$N$88,[3]перекрестка!$F$14:$G$25,P1_SCOPE_PER_PRT,P2_SCOPE_PER_PRT,P3_SCOPE_PER_PRT,P4_SCOPE_PER_PRT</definedName>
    <definedName name="P8_T1_Protect" hidden="1">[6]Свод!$N$146:$N$150,[6]Свод!$N$152:$N$156,[6]Свод!$N$158:$N$162,[6]Свод!$F$11:$G$11,[6]Свод!$F$12:$H$16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[6]Свод!$F$17:$G$17,[6]Свод!$F$18:$H$22,[6]Свод!$F$24:$H$28,[6]Свод!$F$30:$H$34,[6]Свод!$F$36:$H$40</definedName>
    <definedName name="SAPBEXrevision" hidden="1">1</definedName>
    <definedName name="SAPBEXsysID" hidden="1">"BW2"</definedName>
    <definedName name="SAPBEXwbID" hidden="1">"479GSPMTNK9HM4ZSIVE5K2SH6"</definedName>
    <definedName name="wrn.Сравнение._.с._.отраслями.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_xlnm.Print_Titles">#REF!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щжо" hidden="1">{#N/A,#N/A,TRUE,"Лист1";#N/A,#N/A,TRUE,"Лист2";#N/A,#N/A,TRUE,"Лист3"}</definedName>
    <definedName name="новый" hidden="1">#REF!,#REF!,#REF!,#REF!,#REF!,P1_SCOPE_NotInd2,P2_SCOPE_NotInd2,P3_SCOPE_NotInd2</definedName>
    <definedName name="ншш" hidden="1">{#N/A,#N/A,TRUE,"Лист1";#N/A,#N/A,TRUE,"Лист2";#N/A,#N/A,TRUE,"Лист3"}</definedName>
    <definedName name="_xlnm.Print_Area" localSheetId="0">D0411_1146154005623_05_3_60!$A$1:$AW$79</definedName>
    <definedName name="_xlnm.Print_Area">#REF!</definedName>
    <definedName name="прибыль3" hidden="1">{#N/A,#N/A,TRUE,"Лист1";#N/A,#N/A,TRUE,"Лист2";#N/A,#N/A,TRUE,"Лист3"}</definedName>
    <definedName name="рис1" hidden="1">{#N/A,#N/A,TRUE,"Лист1";#N/A,#N/A,TRUE,"Лист2";#N/A,#N/A,TRUE,"Лист3"}</definedName>
    <definedName name="тп" hidden="1">{#N/A,#N/A,TRUE,"Лист1";#N/A,#N/A,TRUE,"Лист2";#N/A,#N/A,TRUE,"Лист3"}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2" i="1" l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T52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AK52" i="1"/>
  <c r="AL52" i="1"/>
  <c r="AM52" i="1"/>
  <c r="AN52" i="1"/>
  <c r="AO52" i="1"/>
  <c r="AP52" i="1"/>
  <c r="AQ52" i="1"/>
  <c r="AR52" i="1"/>
  <c r="AS52" i="1"/>
  <c r="AT52" i="1"/>
  <c r="AU52" i="1"/>
  <c r="AV52" i="1"/>
  <c r="AW52" i="1"/>
  <c r="E52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AK54" i="1"/>
  <c r="AL54" i="1"/>
  <c r="AM54" i="1"/>
  <c r="AN54" i="1"/>
  <c r="AO54" i="1"/>
  <c r="AP54" i="1"/>
  <c r="AQ54" i="1"/>
  <c r="AR54" i="1"/>
  <c r="AS54" i="1"/>
  <c r="AT54" i="1"/>
  <c r="AU54" i="1"/>
  <c r="AV54" i="1"/>
  <c r="AW54" i="1"/>
  <c r="E54" i="1"/>
  <c r="F66" i="1" l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E66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T62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AK62" i="1"/>
  <c r="AL62" i="1"/>
  <c r="AM62" i="1"/>
  <c r="AN62" i="1"/>
  <c r="AO62" i="1"/>
  <c r="AP62" i="1"/>
  <c r="AQ62" i="1"/>
  <c r="AR62" i="1"/>
  <c r="AS62" i="1"/>
  <c r="AT62" i="1"/>
  <c r="AU62" i="1"/>
  <c r="AV62" i="1"/>
  <c r="AW62" i="1"/>
  <c r="E62" i="1"/>
  <c r="F47" i="1" l="1"/>
  <c r="F28" i="1" s="1"/>
  <c r="F21" i="1" s="1"/>
  <c r="G47" i="1"/>
  <c r="G28" i="1" s="1"/>
  <c r="G21" i="1" s="1"/>
  <c r="H47" i="1"/>
  <c r="H28" i="1" s="1"/>
  <c r="H21" i="1" s="1"/>
  <c r="I47" i="1"/>
  <c r="I28" i="1" s="1"/>
  <c r="I21" i="1" s="1"/>
  <c r="J47" i="1"/>
  <c r="J28" i="1" s="1"/>
  <c r="J21" i="1" s="1"/>
  <c r="K47" i="1"/>
  <c r="K28" i="1" s="1"/>
  <c r="K21" i="1" s="1"/>
  <c r="L47" i="1"/>
  <c r="L28" i="1" s="1"/>
  <c r="L21" i="1" s="1"/>
  <c r="M47" i="1"/>
  <c r="M28" i="1" s="1"/>
  <c r="M21" i="1" s="1"/>
  <c r="N47" i="1"/>
  <c r="N28" i="1" s="1"/>
  <c r="N21" i="1" s="1"/>
  <c r="O47" i="1"/>
  <c r="O28" i="1" s="1"/>
  <c r="O21" i="1" s="1"/>
  <c r="P47" i="1"/>
  <c r="P28" i="1" s="1"/>
  <c r="P21" i="1" s="1"/>
  <c r="Q47" i="1"/>
  <c r="Q28" i="1" s="1"/>
  <c r="Q21" i="1" s="1"/>
  <c r="R47" i="1"/>
  <c r="R28" i="1" s="1"/>
  <c r="R21" i="1" s="1"/>
  <c r="S47" i="1"/>
  <c r="S28" i="1" s="1"/>
  <c r="S21" i="1" s="1"/>
  <c r="T47" i="1"/>
  <c r="T28" i="1" s="1"/>
  <c r="T21" i="1" s="1"/>
  <c r="U47" i="1"/>
  <c r="U28" i="1" s="1"/>
  <c r="U21" i="1" s="1"/>
  <c r="V47" i="1"/>
  <c r="V28" i="1" s="1"/>
  <c r="V21" i="1" s="1"/>
  <c r="W47" i="1"/>
  <c r="W28" i="1" s="1"/>
  <c r="W21" i="1" s="1"/>
  <c r="X47" i="1"/>
  <c r="X28" i="1" s="1"/>
  <c r="X21" i="1" s="1"/>
  <c r="Y47" i="1"/>
  <c r="Y28" i="1" s="1"/>
  <c r="Y21" i="1" s="1"/>
  <c r="Z47" i="1"/>
  <c r="Z28" i="1" s="1"/>
  <c r="Z21" i="1" s="1"/>
  <c r="AA47" i="1"/>
  <c r="AA28" i="1" s="1"/>
  <c r="AA21" i="1" s="1"/>
  <c r="AB47" i="1"/>
  <c r="AB28" i="1" s="1"/>
  <c r="AB21" i="1" s="1"/>
  <c r="AC47" i="1"/>
  <c r="AC28" i="1" s="1"/>
  <c r="AC21" i="1" s="1"/>
  <c r="AD47" i="1"/>
  <c r="AD28" i="1" s="1"/>
  <c r="AD21" i="1" s="1"/>
  <c r="AE47" i="1"/>
  <c r="AE28" i="1" s="1"/>
  <c r="AE21" i="1" s="1"/>
  <c r="AF47" i="1"/>
  <c r="AF28" i="1" s="1"/>
  <c r="AF21" i="1" s="1"/>
  <c r="AG47" i="1"/>
  <c r="AG28" i="1" s="1"/>
  <c r="AG21" i="1" s="1"/>
  <c r="AH47" i="1"/>
  <c r="AH28" i="1" s="1"/>
  <c r="AH21" i="1" s="1"/>
  <c r="AI47" i="1"/>
  <c r="AI28" i="1" s="1"/>
  <c r="AI21" i="1" s="1"/>
  <c r="AJ47" i="1"/>
  <c r="AJ28" i="1" s="1"/>
  <c r="AJ21" i="1" s="1"/>
  <c r="AK47" i="1"/>
  <c r="AK28" i="1" s="1"/>
  <c r="AK21" i="1" s="1"/>
  <c r="AL47" i="1"/>
  <c r="AL28" i="1" s="1"/>
  <c r="AL21" i="1" s="1"/>
  <c r="AM47" i="1"/>
  <c r="AM28" i="1" s="1"/>
  <c r="AM21" i="1" s="1"/>
  <c r="AN47" i="1"/>
  <c r="AN28" i="1" s="1"/>
  <c r="AN21" i="1" s="1"/>
  <c r="AO47" i="1"/>
  <c r="AO28" i="1" s="1"/>
  <c r="AO21" i="1" s="1"/>
  <c r="AR47" i="1"/>
  <c r="AR28" i="1" s="1"/>
  <c r="AR21" i="1" s="1"/>
  <c r="AS47" i="1"/>
  <c r="AS28" i="1" s="1"/>
  <c r="AS21" i="1" s="1"/>
  <c r="AT47" i="1"/>
  <c r="AT28" i="1" s="1"/>
  <c r="AT21" i="1" s="1"/>
  <c r="AU47" i="1"/>
  <c r="AU28" i="1" s="1"/>
  <c r="AU21" i="1" s="1"/>
  <c r="AV47" i="1"/>
  <c r="AV28" i="1" s="1"/>
  <c r="AV21" i="1" s="1"/>
  <c r="AW47" i="1"/>
  <c r="AW28" i="1" s="1"/>
  <c r="AW21" i="1" s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AK57" i="1"/>
  <c r="AL57" i="1"/>
  <c r="AM57" i="1"/>
  <c r="AN57" i="1"/>
  <c r="AO57" i="1"/>
  <c r="AQ57" i="1"/>
  <c r="AR57" i="1"/>
  <c r="AT57" i="1"/>
  <c r="AU57" i="1"/>
  <c r="AV57" i="1"/>
  <c r="AW57" i="1"/>
  <c r="E57" i="1"/>
  <c r="AS58" i="1"/>
  <c r="AS57" i="1" s="1"/>
  <c r="AP58" i="1"/>
  <c r="AP57" i="1" s="1"/>
  <c r="AP53" i="1"/>
  <c r="AQ55" i="1"/>
  <c r="AP55" i="1"/>
  <c r="AQ49" i="1"/>
  <c r="AP49" i="1"/>
  <c r="AQ48" i="1"/>
  <c r="AQ47" i="1" s="1"/>
  <c r="AQ28" i="1" s="1"/>
  <c r="AQ21" i="1" s="1"/>
  <c r="AP48" i="1"/>
  <c r="AP47" i="1" s="1"/>
  <c r="AP28" i="1" s="1"/>
  <c r="AP21" i="1" s="1"/>
  <c r="E47" i="1"/>
  <c r="E28" i="1" s="1"/>
  <c r="E21" i="1" s="1"/>
  <c r="F50" i="1" l="1"/>
  <c r="F22" i="1" s="1"/>
  <c r="G50" i="1"/>
  <c r="G22" i="1" s="1"/>
  <c r="H50" i="1"/>
  <c r="H22" i="1" s="1"/>
  <c r="I50" i="1"/>
  <c r="I22" i="1" s="1"/>
  <c r="J50" i="1"/>
  <c r="J22" i="1" s="1"/>
  <c r="K50" i="1"/>
  <c r="K22" i="1" s="1"/>
  <c r="L50" i="1"/>
  <c r="L22" i="1" s="1"/>
  <c r="M50" i="1"/>
  <c r="M22" i="1" s="1"/>
  <c r="N50" i="1"/>
  <c r="N22" i="1" s="1"/>
  <c r="O50" i="1"/>
  <c r="O22" i="1" s="1"/>
  <c r="P50" i="1"/>
  <c r="P22" i="1" s="1"/>
  <c r="Q50" i="1"/>
  <c r="Q22" i="1" s="1"/>
  <c r="R50" i="1"/>
  <c r="R22" i="1" s="1"/>
  <c r="S50" i="1"/>
  <c r="S22" i="1" s="1"/>
  <c r="T50" i="1"/>
  <c r="T22" i="1" s="1"/>
  <c r="U50" i="1"/>
  <c r="U22" i="1" s="1"/>
  <c r="V50" i="1"/>
  <c r="V22" i="1" s="1"/>
  <c r="W50" i="1"/>
  <c r="W22" i="1" s="1"/>
  <c r="X50" i="1"/>
  <c r="X22" i="1" s="1"/>
  <c r="Y50" i="1"/>
  <c r="Y22" i="1" s="1"/>
  <c r="Z50" i="1"/>
  <c r="Z22" i="1" s="1"/>
  <c r="AA50" i="1"/>
  <c r="AA22" i="1" s="1"/>
  <c r="AB50" i="1"/>
  <c r="AB22" i="1" s="1"/>
  <c r="AC50" i="1"/>
  <c r="AC22" i="1" s="1"/>
  <c r="AD50" i="1"/>
  <c r="AD22" i="1" s="1"/>
  <c r="AE50" i="1"/>
  <c r="AE22" i="1" s="1"/>
  <c r="AF50" i="1"/>
  <c r="AF22" i="1" s="1"/>
  <c r="AG50" i="1"/>
  <c r="AG22" i="1" s="1"/>
  <c r="AH50" i="1"/>
  <c r="AH22" i="1" s="1"/>
  <c r="AI50" i="1"/>
  <c r="AI22" i="1" s="1"/>
  <c r="AJ50" i="1"/>
  <c r="AJ22" i="1" s="1"/>
  <c r="AK50" i="1"/>
  <c r="AK22" i="1" s="1"/>
  <c r="AL50" i="1"/>
  <c r="AL22" i="1" s="1"/>
  <c r="AM50" i="1"/>
  <c r="AM22" i="1" s="1"/>
  <c r="AN50" i="1"/>
  <c r="AN22" i="1" s="1"/>
  <c r="AO50" i="1"/>
  <c r="AO22" i="1" s="1"/>
  <c r="AP50" i="1"/>
  <c r="AP22" i="1" s="1"/>
  <c r="AQ50" i="1"/>
  <c r="AQ22" i="1" s="1"/>
  <c r="AR50" i="1"/>
  <c r="AR22" i="1" s="1"/>
  <c r="AS50" i="1"/>
  <c r="AS22" i="1" s="1"/>
  <c r="AT50" i="1"/>
  <c r="AT22" i="1" s="1"/>
  <c r="AU50" i="1"/>
  <c r="AU22" i="1" s="1"/>
  <c r="AV50" i="1"/>
  <c r="AV22" i="1" s="1"/>
  <c r="AW50" i="1"/>
  <c r="AW22" i="1" s="1"/>
  <c r="E50" i="1"/>
  <c r="E22" i="1" s="1"/>
  <c r="F26" i="1" l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AO26" i="1"/>
  <c r="AP26" i="1"/>
  <c r="AQ26" i="1"/>
  <c r="AR26" i="1"/>
  <c r="AS26" i="1"/>
  <c r="AT26" i="1"/>
  <c r="AU26" i="1"/>
  <c r="AV26" i="1"/>
  <c r="AW26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M24" i="1"/>
  <c r="AN24" i="1"/>
  <c r="AO24" i="1"/>
  <c r="AP24" i="1"/>
  <c r="AQ24" i="1"/>
  <c r="AR24" i="1"/>
  <c r="AS24" i="1"/>
  <c r="AT24" i="1"/>
  <c r="AU24" i="1"/>
  <c r="AV24" i="1"/>
  <c r="AW24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AK20" i="1"/>
  <c r="AL20" i="1"/>
  <c r="AM20" i="1"/>
  <c r="AN20" i="1"/>
  <c r="AO20" i="1"/>
  <c r="AP20" i="1"/>
  <c r="AQ20" i="1"/>
  <c r="AR20" i="1"/>
  <c r="AS20" i="1"/>
  <c r="AT20" i="1"/>
  <c r="AU20" i="1"/>
  <c r="AV20" i="1"/>
  <c r="AW20" i="1"/>
  <c r="E26" i="1"/>
  <c r="E25" i="1"/>
  <c r="E24" i="1"/>
  <c r="E74" i="1"/>
  <c r="E23" i="1" s="1"/>
  <c r="E20" i="1" s="1"/>
</calcChain>
</file>

<file path=xl/sharedStrings.xml><?xml version="1.0" encoding="utf-8"?>
<sst xmlns="http://schemas.openxmlformats.org/spreadsheetml/2006/main" count="292" uniqueCount="184">
  <si>
    <t>Приложение  № 5</t>
  </si>
  <si>
    <t>к приказу Минэнерго России</t>
  </si>
  <si>
    <t>от «05» мая 2016 г. №380</t>
  </si>
  <si>
    <t>Форма 5. План ввода основных средств (с распределением по кварталам)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</si>
  <si>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</si>
  <si>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</si>
  <si>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</si>
  <si>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</si>
  <si>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</si>
  <si>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</si>
  <si>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</si>
  <si>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</si>
  <si>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</si>
  <si>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</si>
  <si>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</si>
  <si>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</si>
  <si>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</si>
  <si>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</si>
  <si>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</si>
  <si>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</si>
  <si>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</t>
  </si>
  <si>
    <t>Точки учета</t>
  </si>
  <si>
    <t>ГА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</si>
  <si>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</si>
  <si>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</si>
  <si>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</si>
  <si>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</si>
  <si>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</si>
  <si>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</si>
  <si>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</si>
  <si>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</si>
  <si>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</si>
  <si>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</si>
  <si>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</si>
  <si>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</si>
  <si>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</si>
  <si>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</si>
  <si>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</si>
  <si>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</si>
  <si>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</si>
  <si>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4.2.9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</si>
  <si>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</si>
  <si>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</si>
  <si>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</si>
  <si>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</si>
  <si>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</si>
  <si>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</si>
  <si>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</si>
  <si>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</si>
  <si>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4.3.9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</si>
  <si>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</si>
  <si>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</si>
  <si>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</si>
  <si>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</si>
  <si>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</si>
  <si>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</si>
  <si>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</si>
  <si>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</si>
  <si>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4.4.9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</si>
  <si>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</si>
  <si>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</si>
  <si>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</si>
  <si>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</si>
  <si>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</si>
  <si>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</si>
  <si>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</si>
  <si>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</si>
  <si>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</si>
  <si>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</si>
  <si>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</si>
  <si>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</si>
  <si>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</si>
  <si>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</si>
  <si>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</si>
  <si>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</si>
  <si>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</si>
  <si>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</si>
  <si>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</si>
  <si>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</si>
  <si>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</si>
  <si>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</si>
  <si>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</si>
  <si>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</si>
  <si>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</si>
  <si>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</si>
  <si>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</si>
  <si>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</si>
  <si>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</si>
  <si>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</si>
  <si>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</si>
  <si>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</si>
  <si>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</si>
  <si>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</si>
  <si>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</si>
  <si>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</si>
  <si>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</si>
  <si>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</si>
  <si>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</si>
  <si>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</si>
  <si>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</si>
  <si>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</si>
  <si>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</si>
  <si>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</si>
  <si>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</si>
  <si>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</si>
  <si>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</si>
  <si>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</si>
  <si>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</si>
  <si>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</si>
  <si>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</si>
  <si>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</si>
  <si>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</si>
  <si>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</si>
  <si>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</si>
  <si>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</si>
  <si>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</si>
  <si>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</si>
  <si>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</si>
  <si>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</si>
  <si>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</si>
  <si>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</si>
  <si>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</si>
  <si>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</si>
  <si>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</si>
  <si>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</si>
  <si>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</si>
  <si>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</si>
  <si>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</si>
  <si>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</si>
  <si>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</si>
  <si>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</si>
  <si>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</si>
  <si>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</si>
  <si>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</si>
  <si>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</si>
  <si>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</si>
  <si>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</si>
  <si>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</si>
  <si>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</si>
  <si>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</si>
  <si>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</si>
  <si>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</si>
  <si>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</si>
  <si>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</si>
  <si>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</si>
  <si>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</si>
  <si>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</si>
  <si>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</si>
  <si>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</si>
  <si>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</si>
  <si>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</si>
  <si>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</si>
  <si>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</si>
  <si>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</si>
  <si>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</si>
  <si>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</si>
  <si>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</si>
  <si>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</si>
  <si>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</si>
  <si>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</si>
  <si>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</si>
  <si>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</si>
  <si>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</si>
  <si>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</si>
  <si>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</si>
  <si>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Ростовская область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</si>
  <si>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 xml:space="preserve">        Общество с ограниченной ответственностью "ПК-ЭНЕРГО"      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</si>
  <si>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 xml:space="preserve"> год</t>
    </r>
  </si>
  <si>
    <t xml:space="preserve">Утвержденные плановые значения показателей приведены в соответствии с </t>
  </si>
  <si>
    <t xml:space="preserve"> на 2022 год </t>
  </si>
  <si>
    <t>Реконструкция кабельной линии 6кВ от РП ТП №3 Красный Гидропресс до РП ТП №1 Красный Гидропресс</t>
  </si>
  <si>
    <t>Реконструкция РП ТП №3 Красный Гидропрес с заменой 3-х трансформаторов: 2трансформатора ТМ 6/0,4 1000 кВа на ТМГ 6/0,4 1000кВа и один трансформатор ТМ 6/0,4 750кВа на ТМГ 6/0,4 750кВА</t>
  </si>
  <si>
    <t>Реконструкция ВЛ(КЛ) 274/1 и 274/2 от Т-27 ПАО "МРСК Юга" до РП-19 ООО "ПК-ЭНЕРГО" Замена ЗАС 150 на ЗАС 240 длина 4250м.</t>
  </si>
  <si>
    <t>Реконструкция ВЛ(КЛ) 274/1 и 274/2 от Т-27 ПАО "МРСК Юга" до РП-19 ООО "ПК-ЭНЕРГО" Замена 2ААШв 10кВ 3*150 и АСБ 3*240 на АПВП-10 3*630/35 длина 1060м.</t>
  </si>
  <si>
    <t>Реконструкция КТП №103А  63кВа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</si>
  <si>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50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</si>
  <si>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252 шт.</t>
  </si>
  <si>
    <t>J_PC20202401</t>
  </si>
  <si>
    <t>J_PC20202402</t>
  </si>
  <si>
    <t>J_PC20202412</t>
  </si>
  <si>
    <t>J_PC20202408</t>
  </si>
  <si>
    <t>J_PC20202416</t>
  </si>
  <si>
    <t>J_PC20202417</t>
  </si>
  <si>
    <t>J_PC20202418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</si>
</sst>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8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0" xfId="0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10" fillId="0" borderId="0" xfId="3" applyFont="1" applyAlignment="1">
      <alignment horizontal="center" vertical="top"/>
    </xf>
    <xf numFmtId="0" fontId="10" fillId="0" borderId="0" xfId="3" applyFont="1" applyAlignment="1">
      <alignment vertical="top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left" vertical="top" wrapText="1"/>
    </xf>
    <xf numFmtId="0" fontId="1" fillId="0" borderId="0" xfId="0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4" applyFont="1" applyAlignment="1">
      <alignment horizontal="center"/>
    </xf>
    <xf numFmtId="0" fontId="12" fillId="0" borderId="3" xfId="5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12" fillId="0" borderId="3" xfId="5" applyFont="1" applyBorder="1" applyAlignment="1">
      <alignment horizontal="center" vertical="center" textRotation="90" wrapText="1"/>
    </xf>
    <xf numFmtId="0" fontId="12" fillId="0" borderId="3" xfId="5" applyFont="1" applyBorder="1" applyAlignment="1">
      <alignment horizontal="center" vertical="center"/>
    </xf>
    <xf numFmtId="49" fontId="12" fillId="0" borderId="3" xfId="5" applyNumberFormat="1" applyFont="1" applyBorder="1" applyAlignment="1">
      <alignment horizontal="center" vertical="center"/>
    </xf>
    <xf numFmtId="49" fontId="13" fillId="0" borderId="3" xfId="3" applyNumberFormat="1" applyFont="1" applyBorder="1" applyAlignment="1">
      <alignment horizontal="center" vertical="center"/>
    </xf>
    <xf numFmtId="49" fontId="13" fillId="2" borderId="3" xfId="3" applyNumberFormat="1" applyFont="1" applyFill="1" applyBorder="1" applyAlignment="1">
      <alignment horizontal="center" vertical="center"/>
    </xf>
    <xf numFmtId="0" fontId="13" fillId="2" borderId="3" xfId="3" applyFont="1" applyFill="1" applyBorder="1" applyAlignment="1">
      <alignment horizontal="left" vertical="center" wrapText="1"/>
    </xf>
    <xf numFmtId="0" fontId="13" fillId="2" borderId="3" xfId="3" applyFont="1" applyFill="1" applyBorder="1" applyAlignment="1">
      <alignment horizontal="center" vertical="center"/>
    </xf>
    <xf numFmtId="2" fontId="13" fillId="2" borderId="3" xfId="3" applyNumberFormat="1" applyFont="1" applyFill="1" applyBorder="1" applyAlignment="1">
      <alignment horizontal="center" vertical="center"/>
    </xf>
    <xf numFmtId="0" fontId="13" fillId="0" borderId="0" xfId="3" applyFont="1"/>
    <xf numFmtId="0" fontId="13" fillId="2" borderId="5" xfId="3" applyFont="1" applyFill="1" applyBorder="1" applyAlignment="1">
      <alignment horizontal="center" vertical="center"/>
    </xf>
    <xf numFmtId="0" fontId="13" fillId="2" borderId="3" xfId="3" applyFont="1" applyFill="1" applyBorder="1" applyAlignment="1">
      <alignment horizontal="left" wrapText="1"/>
    </xf>
    <xf numFmtId="49" fontId="13" fillId="3" borderId="5" xfId="3" applyNumberFormat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0" fontId="13" fillId="3" borderId="3" xfId="3" applyFont="1" applyFill="1" applyBorder="1" applyAlignment="1">
      <alignment horizontal="center" vertical="center"/>
    </xf>
    <xf numFmtId="0" fontId="13" fillId="3" borderId="0" xfId="3" applyFont="1" applyFill="1"/>
    <xf numFmtId="0" fontId="7" fillId="3" borderId="5" xfId="0" applyFont="1" applyFill="1" applyBorder="1"/>
    <xf numFmtId="0" fontId="7" fillId="3" borderId="3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wrapText="1"/>
    </xf>
    <xf numFmtId="0" fontId="1" fillId="3" borderId="5" xfId="0" applyFont="1" applyFill="1" applyBorder="1"/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wrapText="1"/>
    </xf>
    <xf numFmtId="0" fontId="10" fillId="3" borderId="3" xfId="3" applyFont="1" applyFill="1" applyBorder="1" applyAlignment="1">
      <alignment horizontal="center" vertical="center"/>
    </xf>
    <xf numFmtId="2" fontId="10" fillId="3" borderId="3" xfId="3" applyNumberFormat="1" applyFont="1" applyFill="1" applyBorder="1" applyAlignment="1">
      <alignment horizontal="center" vertical="center"/>
    </xf>
    <xf numFmtId="0" fontId="10" fillId="3" borderId="0" xfId="3" applyFont="1" applyFill="1"/>
    <xf numFmtId="0" fontId="1" fillId="3" borderId="3" xfId="0" applyFont="1" applyFill="1" applyBorder="1" applyAlignment="1">
      <alignment wrapText="1"/>
    </xf>
    <xf numFmtId="0" fontId="7" fillId="3" borderId="3" xfId="0" applyFont="1" applyFill="1" applyBorder="1" applyAlignment="1">
      <alignment wrapText="1"/>
    </xf>
    <xf numFmtId="0" fontId="7" fillId="0" borderId="0" xfId="0" applyFont="1"/>
    <xf numFmtId="0" fontId="7" fillId="5" borderId="3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wrapText="1"/>
    </xf>
    <xf numFmtId="2" fontId="10" fillId="5" borderId="3" xfId="3" applyNumberFormat="1" applyFont="1" applyFill="1" applyBorder="1" applyAlignment="1">
      <alignment horizontal="center" vertical="center"/>
    </xf>
    <xf numFmtId="164" fontId="10" fillId="3" borderId="3" xfId="3" applyNumberFormat="1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4" fontId="1" fillId="4" borderId="3" xfId="3" applyNumberFormat="1" applyFont="1" applyFill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1" xfId="4" applyFont="1" applyBorder="1" applyAlignment="1">
      <alignment horizontal="center"/>
    </xf>
    <xf numFmtId="0" fontId="7" fillId="0" borderId="0" xfId="4" applyFont="1" applyAlignment="1">
      <alignment horizontal="center"/>
    </xf>
    <xf numFmtId="0" fontId="12" fillId="0" borderId="2" xfId="5" applyFont="1" applyBorder="1" applyAlignment="1">
      <alignment horizontal="center" vertical="center" wrapText="1"/>
    </xf>
    <xf numFmtId="0" fontId="12" fillId="0" borderId="4" xfId="5" applyFont="1" applyBorder="1" applyAlignment="1">
      <alignment horizontal="center" vertical="center" wrapText="1"/>
    </xf>
    <xf numFmtId="0" fontId="12" fillId="0" borderId="8" xfId="5" applyFont="1" applyBorder="1" applyAlignment="1">
      <alignment horizontal="center" vertical="center" wrapText="1"/>
    </xf>
    <xf numFmtId="0" fontId="12" fillId="0" borderId="3" xfId="5" applyFont="1" applyBorder="1" applyAlignment="1">
      <alignment horizontal="left" vertical="center" wrapText="1"/>
    </xf>
    <xf numFmtId="0" fontId="12" fillId="0" borderId="3" xfId="5" applyFont="1" applyBorder="1" applyAlignment="1">
      <alignment horizontal="center" vertical="center" wrapText="1"/>
    </xf>
    <xf numFmtId="0" fontId="12" fillId="0" borderId="3" xfId="5" applyFont="1" applyBorder="1" applyAlignment="1">
      <alignment horizontal="center" vertical="center"/>
    </xf>
    <xf numFmtId="0" fontId="12" fillId="0" borderId="5" xfId="5" applyFont="1" applyBorder="1" applyAlignment="1">
      <alignment horizontal="center" vertical="center"/>
    </xf>
    <xf numFmtId="0" fontId="12" fillId="0" borderId="6" xfId="5" applyFont="1" applyBorder="1" applyAlignment="1">
      <alignment horizontal="center" vertical="center"/>
    </xf>
    <xf numFmtId="0" fontId="12" fillId="0" borderId="7" xfId="5" applyFont="1" applyBorder="1" applyAlignment="1">
      <alignment horizontal="center" vertical="center"/>
    </xf>
    <xf numFmtId="0" fontId="12" fillId="0" borderId="5" xfId="5" applyFont="1" applyBorder="1" applyAlignment="1">
      <alignment horizontal="center" vertical="center" wrapText="1"/>
    </xf>
    <xf numFmtId="0" fontId="12" fillId="0" borderId="6" xfId="5" applyFont="1" applyBorder="1" applyAlignment="1">
      <alignment horizontal="center" vertical="center" wrapText="1"/>
    </xf>
    <xf numFmtId="0" fontId="12" fillId="0" borderId="7" xfId="5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/>
    </xf>
    <xf numFmtId="0" fontId="8" fillId="0" borderId="0" xfId="3" applyFont="1" applyAlignment="1">
      <alignment horizontal="center" vertical="center"/>
    </xf>
    <xf numFmtId="0" fontId="10" fillId="0" borderId="0" xfId="3" applyFont="1" applyAlignment="1">
      <alignment horizontal="center" vertical="top"/>
    </xf>
    <xf numFmtId="0" fontId="1" fillId="0" borderId="0" xfId="0" applyFont="1" applyAlignment="1">
      <alignment horizontal="center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DOCUME~1\EMELYA~1\LOCALS~1\Temp\Rar$DI00.094\tset.net.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emelyanova\Local%20Settings\Temporary%20Internet%20Files\Content.Outlook\U8PG84DT\EXCEL\&#1056;&#1069;&#1050;\2007\&#1058;&#1072;&#1073;.17%20&#1058;&#1088;&#1077;&#1075;.2006-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oks\&#1056;&#1072;&#1073;&#1086;&#1095;&#1080;&#1081;%20&#1089;&#1090;&#1086;&#1083;\&#1051;&#1080;&#1076;&#1080;&#1103;\&#1084;&#1077;&#1090;&#1086;&#1076;&#1080;&#1082;&#1072;%20&#1060;&#1057;&#1058;%20&#1085;&#1072;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55;&#1056;%202013%20&#1075;&#1086;&#1076;\&#1050;&#1054;&#1056;&#1056;&#1045;&#1050;&#1058;&#1048;&#1056;&#1054;&#1042;&#1050;&#1040;\&#1074;&#1072;&#1088;&#1080;&#1072;&#1085;&#1090;%20&#1085;&#1072;%20%20&#1050;&#1048;\&#1087;&#1086;&#1074;&#1090;&#1086;&#1088;&#1085;&#1086;%20&#1085;&#1072;%20&#1050;&#1048;\&#1072;&#1085;&#1072;&#1083;&#1080;&#1079;%20&#1075;&#1086;&#1090;&#1086;&#1074;&#1085;&#1086;&#1089;&#1090;&#1080;%20&#1086;&#1073;&#1098;&#1077;&#1082;&#1090;&#1086;&#1074;\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Кедровский"/>
      <sheetName val="UGOL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на_1_тут"/>
      <sheetName val="ВАРИАНТ_3_РАБОЧИЙ"/>
      <sheetName val="план_2000"/>
      <sheetName val="Главная_для_ТП"/>
      <sheetName val="1_15_(д_б_)"/>
      <sheetName val="ФОТ по месяцам"/>
      <sheetName val="Смета ДУ и ПД"/>
      <sheetName val="Главная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5">
          <cell r="G105">
            <v>0</v>
          </cell>
        </row>
        <row r="106">
          <cell r="G106">
            <v>0</v>
          </cell>
        </row>
        <row r="108">
          <cell r="G108">
            <v>0</v>
          </cell>
        </row>
        <row r="109">
          <cell r="G109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1029_1076164009096_01_0_1"/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P2.1"/>
      <sheetName val="25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>
        <row r="4">
          <cell r="C4"/>
        </row>
      </sheetData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 refreshError="1">
        <row r="10">
          <cell r="E10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8"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  <row r="101"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</row>
        <row r="102"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</row>
      </sheetData>
      <sheetData sheetId="9" refreshError="1"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0"/>
      <sheetData sheetId="11"/>
      <sheetData sheetId="12" refreshError="1"/>
      <sheetData sheetId="13"/>
      <sheetData sheetId="14"/>
      <sheetData sheetId="15"/>
      <sheetData sheetId="16"/>
      <sheetData sheetId="17" refreshError="1">
        <row r="4">
          <cell r="D4" t="str">
            <v>200_ г.</v>
          </cell>
        </row>
        <row r="7">
          <cell r="C7" t="str">
            <v>____________________________________________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_____________________________________________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____________________________________________</v>
          </cell>
        </row>
        <row r="14">
          <cell r="A14" t="str">
            <v>_________________________________________________________________________________________________</v>
          </cell>
        </row>
        <row r="23">
          <cell r="C23" t="str">
            <v>110</v>
          </cell>
        </row>
        <row r="24">
          <cell r="C24" t="str">
            <v>120</v>
          </cell>
        </row>
        <row r="25">
          <cell r="C25" t="str">
            <v>130</v>
          </cell>
        </row>
        <row r="26">
          <cell r="C26" t="str">
            <v>135</v>
          </cell>
        </row>
        <row r="27">
          <cell r="C27" t="str">
            <v>140</v>
          </cell>
        </row>
        <row r="28">
          <cell r="C28" t="str">
            <v>145</v>
          </cell>
        </row>
        <row r="29">
          <cell r="C29" t="str">
            <v>150</v>
          </cell>
        </row>
        <row r="30">
          <cell r="C30" t="str">
            <v>190</v>
          </cell>
        </row>
        <row r="32">
          <cell r="C32" t="str">
            <v>210</v>
          </cell>
        </row>
        <row r="41">
          <cell r="C41" t="str">
            <v>220</v>
          </cell>
        </row>
        <row r="42">
          <cell r="C42">
            <v>230</v>
          </cell>
        </row>
        <row r="44">
          <cell r="C44" t="str">
            <v>240</v>
          </cell>
        </row>
        <row r="46">
          <cell r="C46" t="str">
            <v>250</v>
          </cell>
        </row>
        <row r="47">
          <cell r="C47" t="str">
            <v>260</v>
          </cell>
        </row>
        <row r="48">
          <cell r="C48" t="str">
            <v>270</v>
          </cell>
        </row>
        <row r="49">
          <cell r="C49" t="str">
            <v>290</v>
          </cell>
        </row>
        <row r="50">
          <cell r="C50" t="str">
            <v>300</v>
          </cell>
        </row>
        <row r="54">
          <cell r="C54" t="str">
            <v>2</v>
          </cell>
        </row>
        <row r="56">
          <cell r="C56" t="str">
            <v>410</v>
          </cell>
        </row>
        <row r="58">
          <cell r="C58" t="str">
            <v>420</v>
          </cell>
        </row>
        <row r="59">
          <cell r="C59" t="str">
            <v>430</v>
          </cell>
        </row>
        <row r="63">
          <cell r="C63" t="str">
            <v>470</v>
          </cell>
        </row>
        <row r="64">
          <cell r="C64" t="str">
            <v>490</v>
          </cell>
        </row>
        <row r="66">
          <cell r="C66" t="str">
            <v>510</v>
          </cell>
        </row>
        <row r="67">
          <cell r="C67" t="str">
            <v>515</v>
          </cell>
        </row>
        <row r="68">
          <cell r="C68" t="str">
            <v>520</v>
          </cell>
        </row>
        <row r="69">
          <cell r="C69" t="str">
            <v>590</v>
          </cell>
        </row>
        <row r="71">
          <cell r="C71" t="str">
            <v>610</v>
          </cell>
        </row>
        <row r="72">
          <cell r="C72" t="str">
            <v>620</v>
          </cell>
        </row>
      </sheetData>
      <sheetData sheetId="18" refreshError="1">
        <row r="5">
          <cell r="C5" t="str">
            <v>_________</v>
          </cell>
        </row>
        <row r="8">
          <cell r="C8" t="str">
            <v>____________________________________________</v>
          </cell>
        </row>
        <row r="9">
          <cell r="C9" t="str">
            <v>____________________________________________</v>
          </cell>
        </row>
        <row r="10">
          <cell r="C10" t="str">
            <v>____________________________________________</v>
          </cell>
        </row>
        <row r="11">
          <cell r="C11" t="str">
            <v>_____________________________________________</v>
          </cell>
        </row>
        <row r="12">
          <cell r="A12" t="str">
            <v>_________________________________________________________________________________________________</v>
          </cell>
        </row>
      </sheetData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7.1"/>
      <sheetName val="17"/>
    </sheetNames>
    <sheetDataSet>
      <sheetData sheetId="0" refreshError="1"/>
      <sheetData sheetId="1" refreshError="1">
        <row r="8">
          <cell r="E8">
            <v>0</v>
          </cell>
        </row>
        <row r="24">
          <cell r="G24">
            <v>7705</v>
          </cell>
          <cell r="H24">
            <v>7705</v>
          </cell>
          <cell r="J24">
            <v>0</v>
          </cell>
          <cell r="K24">
            <v>0</v>
          </cell>
          <cell r="L24">
            <v>20011</v>
          </cell>
          <cell r="M24">
            <v>22136</v>
          </cell>
        </row>
        <row r="25">
          <cell r="G25">
            <v>223</v>
          </cell>
          <cell r="H25">
            <v>223</v>
          </cell>
        </row>
        <row r="26">
          <cell r="G26">
            <v>394826</v>
          </cell>
          <cell r="H26">
            <v>394826</v>
          </cell>
          <cell r="J26">
            <v>12226</v>
          </cell>
          <cell r="K26">
            <v>125925</v>
          </cell>
          <cell r="L26">
            <v>205562</v>
          </cell>
          <cell r="M26">
            <v>190773</v>
          </cell>
        </row>
        <row r="28">
          <cell r="G28">
            <v>588833</v>
          </cell>
          <cell r="H28">
            <v>588833</v>
          </cell>
          <cell r="J28">
            <v>0</v>
          </cell>
          <cell r="K28">
            <v>7497</v>
          </cell>
          <cell r="L28">
            <v>85962</v>
          </cell>
          <cell r="M28">
            <v>1334066</v>
          </cell>
        </row>
        <row r="30">
          <cell r="G30">
            <v>64336</v>
          </cell>
          <cell r="H30">
            <v>64336</v>
          </cell>
          <cell r="J30">
            <v>0</v>
          </cell>
          <cell r="K30">
            <v>9450</v>
          </cell>
          <cell r="L30">
            <v>18155</v>
          </cell>
          <cell r="M30">
            <v>24929</v>
          </cell>
        </row>
        <row r="31">
          <cell r="G31">
            <v>13926</v>
          </cell>
          <cell r="H31">
            <v>13926</v>
          </cell>
          <cell r="J31">
            <v>0</v>
          </cell>
          <cell r="K31">
            <v>2906</v>
          </cell>
          <cell r="L31">
            <v>7266</v>
          </cell>
          <cell r="M31">
            <v>4359</v>
          </cell>
        </row>
        <row r="32">
          <cell r="G32">
            <v>1351</v>
          </cell>
          <cell r="H32">
            <v>1351</v>
          </cell>
          <cell r="J32">
            <v>0</v>
          </cell>
          <cell r="K32">
            <v>0</v>
          </cell>
          <cell r="L32">
            <v>0</v>
          </cell>
          <cell r="M32">
            <v>1495</v>
          </cell>
        </row>
        <row r="33">
          <cell r="G33">
            <v>1665</v>
          </cell>
          <cell r="H33">
            <v>1665</v>
          </cell>
          <cell r="J33">
            <v>0</v>
          </cell>
          <cell r="K33">
            <v>5074</v>
          </cell>
          <cell r="L33">
            <v>12686</v>
          </cell>
          <cell r="M33">
            <v>7611</v>
          </cell>
        </row>
        <row r="36">
          <cell r="G36">
            <v>140680</v>
          </cell>
          <cell r="H36">
            <v>140680</v>
          </cell>
          <cell r="J36">
            <v>0</v>
          </cell>
          <cell r="K36">
            <v>1732</v>
          </cell>
          <cell r="L36">
            <v>35982</v>
          </cell>
          <cell r="M36">
            <v>133058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Вводные данные систе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30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2.3"/>
      <sheetName val="перекрестка"/>
      <sheetName val="Регионы"/>
      <sheetName val="RAB_МСК_от 16.11.2010"/>
      <sheetName val="TDSheet"/>
      <sheetName val="Свод"/>
      <sheetName val="Ф-1 (для АО-энерго)"/>
      <sheetName val="Ф-2 (для АО-энерго)"/>
      <sheetName val="Справочники"/>
      <sheetName val="ИПР 2012"/>
      <sheetName val="ИПР 2012-2017"/>
      <sheetName val="прил. 1.1"/>
      <sheetName val="прил. 1.2 "/>
      <sheetName val="прил. 1.3"/>
      <sheetName val="прил. 1.4"/>
      <sheetName val="прил. 2.2"/>
      <sheetName val="прил. 4.2"/>
      <sheetName val="1.2"/>
      <sheetName val="стадия реализации"/>
      <sheetName val="ввод-вывод"/>
      <sheetName val="2.2_прил."/>
      <sheetName val="2008 -2010"/>
      <sheetName val="ээ"/>
      <sheetName val="СарРС"/>
      <sheetName val="ЭТЛ"/>
      <sheetName val="Добло"/>
      <sheetName val="TEHSHEET"/>
      <sheetName val="0"/>
      <sheetName val="1"/>
      <sheetName val="10"/>
      <sheetName val="11"/>
      <sheetName val="12"/>
      <sheetName val="13"/>
      <sheetName val="14"/>
      <sheetName val="18"/>
      <sheetName val="19"/>
      <sheetName val="2"/>
      <sheetName val="21"/>
      <sheetName val="22"/>
      <sheetName val="23"/>
      <sheetName val="24.1"/>
      <sheetName val="26"/>
      <sheetName val="28"/>
      <sheetName val="29"/>
      <sheetName val="4.1"/>
      <sheetName val="8"/>
      <sheetName val="9"/>
      <sheetName val="исправления_30_05_2006"/>
      <sheetName val="17_1"/>
      <sheetName val="18_2"/>
      <sheetName val="20_1"/>
      <sheetName val="21_3"/>
      <sheetName val="P2_1"/>
      <sheetName val="P2_2"/>
      <sheetName val="2_3"/>
      <sheetName val="RAB_МСК_от_16_11_2010"/>
      <sheetName val="Ф-1_(для_АО-энерго)"/>
      <sheetName val="Ф-2_(для_АО-энерго)"/>
      <sheetName val="ИПР_2012"/>
      <sheetName val="ИПР_2012-2017"/>
      <sheetName val="прил__1_1"/>
      <sheetName val="прил__1_2_"/>
      <sheetName val="прил__1_3"/>
      <sheetName val="прил__1_4"/>
      <sheetName val="прил__2_2"/>
      <sheetName val="прил__4_2"/>
      <sheetName val="1_2"/>
      <sheetName val="стадия_реализации"/>
      <sheetName val="2_2_прил_"/>
      <sheetName val="2008_-2010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Форма 4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4">
          <cell r="K4" t="str">
            <v>Проектная мощность/
протяженность сетей (корректировка)</v>
          </cell>
        </row>
        <row r="10">
          <cell r="B10" t="str">
            <v>Астраханьэнерго</v>
          </cell>
          <cell r="D10" t="str">
            <v>Действующая ИПР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785.83299999999997</v>
          </cell>
          <cell r="J10">
            <v>359.87000000000006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в том числе СМР</v>
          </cell>
          <cell r="D11" t="str">
            <v>СМР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785.83299999999997</v>
          </cell>
          <cell r="J11">
            <v>359.87000000000006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Q11">
            <v>0</v>
          </cell>
          <cell r="R11">
            <v>0</v>
          </cell>
          <cell r="S11">
            <v>416.68338063950262</v>
          </cell>
          <cell r="T11">
            <v>0</v>
          </cell>
          <cell r="V11">
            <v>0</v>
          </cell>
          <cell r="W11">
            <v>2297.9621976109738</v>
          </cell>
          <cell r="X11">
            <v>2131.7819303470092</v>
          </cell>
          <cell r="Y11">
            <v>1286.4980607379123</v>
          </cell>
          <cell r="AA11">
            <v>0</v>
          </cell>
          <cell r="AB11">
            <v>0</v>
          </cell>
          <cell r="AC11">
            <v>2297.9621976109738</v>
          </cell>
          <cell r="AD11">
            <v>0</v>
          </cell>
        </row>
        <row r="12">
          <cell r="B12" t="str">
            <v>в том числе Оборудование</v>
          </cell>
          <cell r="D12" t="str">
            <v>Оборудование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S12">
            <v>742.55438323327837</v>
          </cell>
          <cell r="T12">
            <v>0</v>
          </cell>
          <cell r="V12">
            <v>0</v>
          </cell>
          <cell r="W12">
            <v>2681.0863014609149</v>
          </cell>
          <cell r="X12">
            <v>0</v>
          </cell>
          <cell r="Y12">
            <v>0</v>
          </cell>
          <cell r="AA12">
            <v>0</v>
          </cell>
          <cell r="AB12">
            <v>0</v>
          </cell>
          <cell r="AC12">
            <v>2681.0863014609149</v>
          </cell>
          <cell r="AD12">
            <v>0</v>
          </cell>
        </row>
        <row r="13">
          <cell r="B13" t="str">
            <v>в том числе ПИР</v>
          </cell>
          <cell r="D13" t="str">
            <v>ПИР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S13">
            <v>65.845691081371115</v>
          </cell>
          <cell r="T13">
            <v>0</v>
          </cell>
          <cell r="V13">
            <v>0</v>
          </cell>
          <cell r="W13">
            <v>219.35763287060254</v>
          </cell>
          <cell r="X13">
            <v>0</v>
          </cell>
          <cell r="Y13">
            <v>0</v>
          </cell>
          <cell r="AA13">
            <v>0</v>
          </cell>
          <cell r="AB13">
            <v>0</v>
          </cell>
          <cell r="AC13">
            <v>219.35763287060254</v>
          </cell>
          <cell r="AD13">
            <v>0</v>
          </cell>
        </row>
        <row r="14">
          <cell r="B14" t="str">
            <v>в том числе Прочие</v>
          </cell>
          <cell r="D14" t="str">
            <v>Прочие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S14">
            <v>105.79648509167559</v>
          </cell>
          <cell r="T14">
            <v>0</v>
          </cell>
          <cell r="V14">
            <v>0</v>
          </cell>
          <cell r="W14">
            <v>871.36479687357848</v>
          </cell>
          <cell r="X14">
            <v>0</v>
          </cell>
          <cell r="Y14">
            <v>0</v>
          </cell>
          <cell r="AA14">
            <v>0</v>
          </cell>
          <cell r="AB14">
            <v>0</v>
          </cell>
          <cell r="AC14">
            <v>871.36479687357848</v>
          </cell>
          <cell r="AD14">
            <v>0</v>
          </cell>
        </row>
        <row r="15">
          <cell r="B15" t="str">
            <v>Важнейшие проекты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27.4</v>
          </cell>
          <cell r="J15">
            <v>80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S15">
            <v>219.420174</v>
          </cell>
          <cell r="T15">
            <v>0</v>
          </cell>
          <cell r="V15">
            <v>0</v>
          </cell>
          <cell r="W15">
            <v>1133.8898902253982</v>
          </cell>
          <cell r="X15">
            <v>545.65146376472296</v>
          </cell>
          <cell r="Y15">
            <v>394.17607262469625</v>
          </cell>
          <cell r="AA15">
            <v>0</v>
          </cell>
          <cell r="AB15">
            <v>0</v>
          </cell>
          <cell r="AC15">
            <v>1133.8898902253982</v>
          </cell>
          <cell r="AD15">
            <v>0</v>
          </cell>
        </row>
        <row r="16">
          <cell r="B16" t="str">
            <v>ТПИР объектов 35-330 кВ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</row>
        <row r="17">
          <cell r="B17" t="str">
            <v xml:space="preserve">ПС 110 кВ (ВН) 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</row>
        <row r="18">
          <cell r="B18" t="str">
            <v xml:space="preserve">Новое строительство объектов 35-330 кВ 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27.4</v>
          </cell>
          <cell r="J18">
            <v>80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B19" t="str">
            <v>Воздушные Линии 330 кВ (ВН)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8">
          <cell r="B28" t="str">
            <v xml:space="preserve">ПС 220 кВ (ВН) 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</row>
        <row r="29">
          <cell r="B29" t="str">
            <v xml:space="preserve">ПС 110 кВ (ВН) 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27.4</v>
          </cell>
          <cell r="J29">
            <v>80</v>
          </cell>
          <cell r="K29">
            <v>0</v>
          </cell>
        </row>
        <row r="30">
          <cell r="B30" t="str">
            <v>ПС 110/10 кВ Аэропортовская с ЛЭП 110 кВ</v>
          </cell>
          <cell r="C30" t="str">
            <v>АЭ</v>
          </cell>
          <cell r="D30" t="str">
            <v>ИТОГО</v>
          </cell>
          <cell r="E30">
            <v>1010200009</v>
          </cell>
          <cell r="F30" t="str">
            <v>нет</v>
          </cell>
          <cell r="G30">
            <v>0</v>
          </cell>
          <cell r="H30" t="str">
            <v>П</v>
          </cell>
          <cell r="I30">
            <v>27.4</v>
          </cell>
          <cell r="J30">
            <v>80</v>
          </cell>
          <cell r="K30">
            <v>0</v>
          </cell>
          <cell r="N30">
            <v>2021</v>
          </cell>
        </row>
        <row r="31">
          <cell r="F31" t="str">
            <v>нет</v>
          </cell>
          <cell r="G31">
            <v>0</v>
          </cell>
          <cell r="H31">
            <v>0</v>
          </cell>
          <cell r="J31">
            <v>80</v>
          </cell>
          <cell r="K31">
            <v>0</v>
          </cell>
          <cell r="N31">
            <v>0</v>
          </cell>
        </row>
        <row r="32">
          <cell r="F32" t="str">
            <v>нет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N32">
            <v>0</v>
          </cell>
        </row>
        <row r="33">
          <cell r="F33" t="str">
            <v>нет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N33">
            <v>0</v>
          </cell>
        </row>
        <row r="34">
          <cell r="B34" t="str">
            <v>в том числе Прочие</v>
          </cell>
          <cell r="C34" t="str">
            <v>АЭ</v>
          </cell>
          <cell r="D34" t="str">
            <v>Прочие</v>
          </cell>
          <cell r="E34">
            <v>1010200009</v>
          </cell>
          <cell r="F34" t="str">
            <v>нет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N34">
            <v>0</v>
          </cell>
        </row>
        <row r="35">
          <cell r="B35" t="str">
            <v>ПС 110/10 кВ Шиповская с ЛЭП 110 кВ</v>
          </cell>
          <cell r="C35" t="str">
            <v>АЭ</v>
          </cell>
          <cell r="D35" t="str">
            <v>ИТОГО</v>
          </cell>
          <cell r="E35" t="str">
            <v>нет кода</v>
          </cell>
          <cell r="F35" t="str">
            <v>нет</v>
          </cell>
          <cell r="G35">
            <v>0</v>
          </cell>
          <cell r="H35" t="str">
            <v>П</v>
          </cell>
          <cell r="I35">
            <v>0</v>
          </cell>
          <cell r="J35">
            <v>0</v>
          </cell>
        </row>
        <row r="36">
          <cell r="B36" t="str">
            <v>в том числе СМР</v>
          </cell>
          <cell r="C36" t="str">
            <v>АЭ</v>
          </cell>
          <cell r="D36" t="str">
            <v>СМР</v>
          </cell>
          <cell r="E36" t="str">
            <v>нет кода</v>
          </cell>
          <cell r="F36" t="str">
            <v>нет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N36">
            <v>0</v>
          </cell>
        </row>
        <row r="37">
          <cell r="B37" t="str">
            <v>в том числе Оборудование</v>
          </cell>
          <cell r="C37" t="str">
            <v>АЭ</v>
          </cell>
          <cell r="D37" t="str">
            <v>Оборудование</v>
          </cell>
          <cell r="E37" t="str">
            <v>нет кода</v>
          </cell>
          <cell r="F37" t="str">
            <v>нет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B38" t="str">
            <v>в том числе ПИР</v>
          </cell>
          <cell r="C38" t="str">
            <v>АЭ</v>
          </cell>
          <cell r="D38" t="str">
            <v>ПИР</v>
          </cell>
          <cell r="E38" t="str">
            <v>нет кода</v>
          </cell>
          <cell r="F38" t="str">
            <v>нет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N38">
            <v>0</v>
          </cell>
        </row>
        <row r="39">
          <cell r="F39" t="str">
            <v>нет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48.631</v>
          </cell>
          <cell r="J43">
            <v>185.31</v>
          </cell>
          <cell r="K43">
            <v>0</v>
          </cell>
          <cell r="N43">
            <v>0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48.631</v>
          </cell>
          <cell r="J44">
            <v>185.31</v>
          </cell>
          <cell r="K44">
            <v>0</v>
          </cell>
          <cell r="N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45.631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D48" t="str">
            <v>ИТОГО</v>
          </cell>
          <cell r="E48">
            <v>1010100001</v>
          </cell>
          <cell r="F48" t="str">
            <v>нет</v>
          </cell>
          <cell r="G48">
            <v>0</v>
          </cell>
          <cell r="H48" t="str">
            <v>П</v>
          </cell>
          <cell r="J48">
            <v>0</v>
          </cell>
          <cell r="K48">
            <v>0</v>
          </cell>
          <cell r="L48">
            <v>0</v>
          </cell>
          <cell r="M48">
            <v>2017</v>
          </cell>
          <cell r="N48">
            <v>2018</v>
          </cell>
        </row>
        <row r="49">
          <cell r="D49" t="str">
            <v>СМР</v>
          </cell>
          <cell r="E49">
            <v>1010100001</v>
          </cell>
          <cell r="F49" t="str">
            <v>нет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D50" t="str">
            <v>Оборудование</v>
          </cell>
          <cell r="E50">
            <v>1010100001</v>
          </cell>
          <cell r="F50" t="str">
            <v>нет</v>
          </cell>
          <cell r="G50">
            <v>0</v>
          </cell>
          <cell r="H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D51" t="str">
            <v>ПИР</v>
          </cell>
          <cell r="E51">
            <v>1010100001</v>
          </cell>
          <cell r="F51" t="str">
            <v>нет</v>
          </cell>
          <cell r="G51">
            <v>0</v>
          </cell>
          <cell r="H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D52" t="str">
            <v>Прочие</v>
          </cell>
          <cell r="E52">
            <v>1010100001</v>
          </cell>
          <cell r="F52" t="str">
            <v>нет</v>
          </cell>
          <cell r="G52">
            <v>0</v>
          </cell>
          <cell r="H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D53" t="str">
            <v>ИТОГО</v>
          </cell>
          <cell r="E53">
            <v>1010100024</v>
          </cell>
          <cell r="F53" t="str">
            <v>нет</v>
          </cell>
          <cell r="G53">
            <v>0</v>
          </cell>
          <cell r="H53" t="str">
            <v>П</v>
          </cell>
          <cell r="J53">
            <v>0</v>
          </cell>
          <cell r="K53">
            <v>0</v>
          </cell>
          <cell r="L53">
            <v>0</v>
          </cell>
          <cell r="M53">
            <v>2018</v>
          </cell>
          <cell r="N53">
            <v>2019</v>
          </cell>
        </row>
        <row r="54">
          <cell r="D54" t="str">
            <v>СМР</v>
          </cell>
          <cell r="E54">
            <v>1010100024</v>
          </cell>
          <cell r="F54" t="str">
            <v>нет</v>
          </cell>
          <cell r="G54">
            <v>0</v>
          </cell>
          <cell r="H54">
            <v>0</v>
          </cell>
          <cell r="I54">
            <v>19.030999999999999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D55" t="str">
            <v>Оборудование</v>
          </cell>
          <cell r="E55">
            <v>1010100024</v>
          </cell>
          <cell r="F55" t="str">
            <v>нет</v>
          </cell>
          <cell r="G55">
            <v>0</v>
          </cell>
          <cell r="H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F56" t="str">
            <v>нет</v>
          </cell>
          <cell r="G56">
            <v>0</v>
          </cell>
          <cell r="H56">
            <v>0</v>
          </cell>
          <cell r="J56">
            <v>0</v>
          </cell>
          <cell r="K56">
            <v>0</v>
          </cell>
          <cell r="N56">
            <v>0</v>
          </cell>
        </row>
        <row r="57">
          <cell r="D57" t="str">
            <v>Прочие</v>
          </cell>
          <cell r="E57">
            <v>1010100024</v>
          </cell>
          <cell r="F57" t="str">
            <v>нет</v>
          </cell>
          <cell r="G57">
            <v>0</v>
          </cell>
          <cell r="H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D58" t="str">
            <v>ИТОГО</v>
          </cell>
          <cell r="E58" t="str">
            <v>нет кода</v>
          </cell>
          <cell r="F58" t="str">
            <v>нет</v>
          </cell>
          <cell r="G58">
            <v>0</v>
          </cell>
          <cell r="H58" t="str">
            <v>П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D59" t="str">
            <v>СМР</v>
          </cell>
          <cell r="E59" t="str">
            <v>нет кода</v>
          </cell>
          <cell r="F59" t="str">
            <v>нет</v>
          </cell>
          <cell r="G59">
            <v>0</v>
          </cell>
          <cell r="H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F60" t="str">
            <v>нет</v>
          </cell>
          <cell r="G60">
            <v>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F61" t="str">
            <v>нет</v>
          </cell>
          <cell r="G61">
            <v>0</v>
          </cell>
        </row>
        <row r="62">
          <cell r="F62" t="str">
            <v>нет</v>
          </cell>
          <cell r="G62">
            <v>0</v>
          </cell>
          <cell r="H62">
            <v>0</v>
          </cell>
          <cell r="J62">
            <v>0</v>
          </cell>
          <cell r="K62">
            <v>0</v>
          </cell>
          <cell r="N62">
            <v>0</v>
          </cell>
        </row>
        <row r="63"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F64">
            <v>0</v>
          </cell>
          <cell r="G64">
            <v>0</v>
          </cell>
          <cell r="H64">
            <v>0</v>
          </cell>
          <cell r="J64">
            <v>0</v>
          </cell>
          <cell r="K64">
            <v>0</v>
          </cell>
          <cell r="N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J65">
            <v>0</v>
          </cell>
          <cell r="K65">
            <v>0</v>
          </cell>
          <cell r="N65">
            <v>0</v>
          </cell>
        </row>
        <row r="66">
          <cell r="F66">
            <v>0</v>
          </cell>
          <cell r="G66">
            <v>0</v>
          </cell>
          <cell r="H66">
            <v>0</v>
          </cell>
          <cell r="J66">
            <v>0</v>
          </cell>
          <cell r="K66">
            <v>0</v>
          </cell>
          <cell r="N66">
            <v>0</v>
          </cell>
        </row>
        <row r="67">
          <cell r="F67">
            <v>0</v>
          </cell>
          <cell r="G67">
            <v>0</v>
          </cell>
        </row>
        <row r="68">
          <cell r="F68">
            <v>0</v>
          </cell>
          <cell r="G68">
            <v>0</v>
          </cell>
          <cell r="H68">
            <v>0</v>
          </cell>
          <cell r="J68">
            <v>0</v>
          </cell>
          <cell r="K68">
            <v>0</v>
          </cell>
          <cell r="N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J69">
            <v>0</v>
          </cell>
          <cell r="K69">
            <v>0</v>
          </cell>
          <cell r="N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J70">
            <v>156.51</v>
          </cell>
          <cell r="K70">
            <v>0</v>
          </cell>
          <cell r="N70">
            <v>0</v>
          </cell>
        </row>
        <row r="71">
          <cell r="F71" t="str">
            <v>нет</v>
          </cell>
          <cell r="G71">
            <v>0</v>
          </cell>
          <cell r="H71" t="str">
            <v>П</v>
          </cell>
          <cell r="J71">
            <v>80</v>
          </cell>
          <cell r="K71">
            <v>0</v>
          </cell>
          <cell r="N71">
            <v>2019</v>
          </cell>
        </row>
        <row r="72">
          <cell r="F72" t="str">
            <v>нет</v>
          </cell>
          <cell r="G72">
            <v>0</v>
          </cell>
          <cell r="H72">
            <v>0</v>
          </cell>
          <cell r="J72">
            <v>80</v>
          </cell>
          <cell r="K72">
            <v>0</v>
          </cell>
          <cell r="N72">
            <v>0</v>
          </cell>
        </row>
        <row r="74">
          <cell r="F74" t="str">
            <v>нет</v>
          </cell>
          <cell r="G74">
            <v>0</v>
          </cell>
          <cell r="H74">
            <v>0</v>
          </cell>
          <cell r="J74">
            <v>0</v>
          </cell>
          <cell r="K74">
            <v>0</v>
          </cell>
          <cell r="N74">
            <v>0</v>
          </cell>
        </row>
        <row r="75">
          <cell r="F75" t="str">
            <v>нет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F76" t="str">
            <v>нет</v>
          </cell>
          <cell r="G76">
            <v>0</v>
          </cell>
          <cell r="H76" t="str">
            <v>П</v>
          </cell>
          <cell r="J76">
            <v>50</v>
          </cell>
          <cell r="K76">
            <v>0</v>
          </cell>
          <cell r="N76">
            <v>2019</v>
          </cell>
        </row>
        <row r="77">
          <cell r="F77" t="str">
            <v>нет</v>
          </cell>
          <cell r="G77">
            <v>0</v>
          </cell>
          <cell r="H77">
            <v>0</v>
          </cell>
          <cell r="J77">
            <v>50</v>
          </cell>
          <cell r="K77">
            <v>0</v>
          </cell>
          <cell r="N77">
            <v>0</v>
          </cell>
        </row>
        <row r="78">
          <cell r="F78" t="str">
            <v>нет</v>
          </cell>
          <cell r="G78">
            <v>0</v>
          </cell>
          <cell r="H78">
            <v>0</v>
          </cell>
          <cell r="J78">
            <v>0</v>
          </cell>
          <cell r="K78">
            <v>0</v>
          </cell>
          <cell r="N78">
            <v>0</v>
          </cell>
        </row>
        <row r="80">
          <cell r="F80" t="str">
            <v>нет</v>
          </cell>
          <cell r="G80">
            <v>0</v>
          </cell>
          <cell r="H80">
            <v>0</v>
          </cell>
          <cell r="J80">
            <v>0</v>
          </cell>
          <cell r="K80">
            <v>0</v>
          </cell>
          <cell r="N80">
            <v>0</v>
          </cell>
        </row>
        <row r="81">
          <cell r="F81" t="str">
            <v>нет</v>
          </cell>
          <cell r="G81">
            <v>0</v>
          </cell>
          <cell r="H81" t="str">
            <v>П</v>
          </cell>
          <cell r="J81">
            <v>0</v>
          </cell>
          <cell r="K81">
            <v>0</v>
          </cell>
          <cell r="N81">
            <v>2015</v>
          </cell>
        </row>
        <row r="82">
          <cell r="F82" t="str">
            <v>нет</v>
          </cell>
          <cell r="G82">
            <v>0</v>
          </cell>
          <cell r="H82">
            <v>0</v>
          </cell>
          <cell r="J82">
            <v>0</v>
          </cell>
          <cell r="K82">
            <v>0</v>
          </cell>
          <cell r="N82">
            <v>0</v>
          </cell>
        </row>
        <row r="83">
          <cell r="F83" t="str">
            <v>нет</v>
          </cell>
          <cell r="G83">
            <v>0</v>
          </cell>
          <cell r="H83">
            <v>0</v>
          </cell>
          <cell r="J83">
            <v>0</v>
          </cell>
          <cell r="K83">
            <v>0</v>
          </cell>
          <cell r="N83">
            <v>0</v>
          </cell>
        </row>
        <row r="84">
          <cell r="F84" t="str">
            <v>нет</v>
          </cell>
          <cell r="G84">
            <v>0</v>
          </cell>
          <cell r="H84">
            <v>0</v>
          </cell>
          <cell r="J84">
            <v>0</v>
          </cell>
          <cell r="K84">
            <v>0</v>
          </cell>
          <cell r="N84">
            <v>0</v>
          </cell>
        </row>
        <row r="89">
          <cell r="F89" t="str">
            <v>нет</v>
          </cell>
          <cell r="G89">
            <v>0</v>
          </cell>
          <cell r="J89">
            <v>0</v>
          </cell>
          <cell r="N89">
            <v>0</v>
          </cell>
        </row>
        <row r="90">
          <cell r="F90" t="str">
            <v>нет</v>
          </cell>
          <cell r="G90">
            <v>0</v>
          </cell>
          <cell r="H90">
            <v>0</v>
          </cell>
          <cell r="J90">
            <v>0</v>
          </cell>
          <cell r="K90">
            <v>0</v>
          </cell>
          <cell r="N90">
            <v>0</v>
          </cell>
        </row>
        <row r="91">
          <cell r="F91" t="str">
            <v>нет</v>
          </cell>
          <cell r="G91">
            <v>0</v>
          </cell>
          <cell r="H91" t="str">
            <v>П</v>
          </cell>
          <cell r="J91">
            <v>0</v>
          </cell>
          <cell r="K91">
            <v>0</v>
          </cell>
          <cell r="N91">
            <v>2017</v>
          </cell>
        </row>
        <row r="92">
          <cell r="F92" t="str">
            <v>нет</v>
          </cell>
          <cell r="G92">
            <v>0</v>
          </cell>
          <cell r="H92">
            <v>0</v>
          </cell>
          <cell r="J92">
            <v>0</v>
          </cell>
          <cell r="K92">
            <v>0</v>
          </cell>
          <cell r="N92">
            <v>0</v>
          </cell>
        </row>
        <row r="93">
          <cell r="F93" t="str">
            <v>нет</v>
          </cell>
          <cell r="G93">
            <v>0</v>
          </cell>
          <cell r="H93">
            <v>0</v>
          </cell>
          <cell r="J93">
            <v>0</v>
          </cell>
          <cell r="K93">
            <v>0</v>
          </cell>
          <cell r="N93">
            <v>0</v>
          </cell>
        </row>
        <row r="94">
          <cell r="F94" t="str">
            <v>нет</v>
          </cell>
          <cell r="G94">
            <v>0</v>
          </cell>
          <cell r="H94">
            <v>0</v>
          </cell>
          <cell r="J94">
            <v>0</v>
          </cell>
          <cell r="K94">
            <v>0</v>
          </cell>
          <cell r="N94">
            <v>0</v>
          </cell>
        </row>
        <row r="95">
          <cell r="F95" t="str">
            <v>нет</v>
          </cell>
          <cell r="G95">
            <v>0</v>
          </cell>
          <cell r="J95">
            <v>0</v>
          </cell>
          <cell r="N95">
            <v>0</v>
          </cell>
        </row>
        <row r="96">
          <cell r="F96" t="str">
            <v>нет</v>
          </cell>
          <cell r="G96">
            <v>0</v>
          </cell>
          <cell r="H96" t="str">
            <v>П</v>
          </cell>
          <cell r="J96">
            <v>0</v>
          </cell>
          <cell r="K96">
            <v>0</v>
          </cell>
          <cell r="N96">
            <v>2017</v>
          </cell>
        </row>
        <row r="97">
          <cell r="F97" t="str">
            <v>нет</v>
          </cell>
          <cell r="G97">
            <v>0</v>
          </cell>
          <cell r="H97">
            <v>0</v>
          </cell>
          <cell r="J97">
            <v>0</v>
          </cell>
          <cell r="K97">
            <v>0</v>
          </cell>
          <cell r="N97">
            <v>0</v>
          </cell>
        </row>
        <row r="98">
          <cell r="F98" t="str">
            <v>нет</v>
          </cell>
          <cell r="G98">
            <v>0</v>
          </cell>
          <cell r="H98">
            <v>0</v>
          </cell>
          <cell r="J98">
            <v>0</v>
          </cell>
          <cell r="K98">
            <v>0</v>
          </cell>
          <cell r="N98">
            <v>0</v>
          </cell>
        </row>
        <row r="99">
          <cell r="F99" t="str">
            <v>нет</v>
          </cell>
          <cell r="G99">
            <v>0</v>
          </cell>
          <cell r="H99">
            <v>0</v>
          </cell>
          <cell r="J99">
            <v>0</v>
          </cell>
          <cell r="K99">
            <v>0</v>
          </cell>
          <cell r="N99">
            <v>0</v>
          </cell>
        </row>
        <row r="100">
          <cell r="F100" t="str">
            <v>нет</v>
          </cell>
          <cell r="G100">
            <v>0</v>
          </cell>
          <cell r="H100">
            <v>0</v>
          </cell>
          <cell r="J100">
            <v>0</v>
          </cell>
          <cell r="K100">
            <v>0</v>
          </cell>
          <cell r="N100">
            <v>0</v>
          </cell>
        </row>
        <row r="101">
          <cell r="F101" t="str">
            <v>нет</v>
          </cell>
          <cell r="G101">
            <v>0</v>
          </cell>
        </row>
        <row r="102">
          <cell r="F102" t="str">
            <v>нет</v>
          </cell>
          <cell r="G102">
            <v>0</v>
          </cell>
          <cell r="H102">
            <v>0</v>
          </cell>
          <cell r="J102">
            <v>0</v>
          </cell>
          <cell r="K102">
            <v>0</v>
          </cell>
          <cell r="N102">
            <v>0</v>
          </cell>
        </row>
        <row r="103">
          <cell r="F103" t="str">
            <v>нет</v>
          </cell>
          <cell r="G103">
            <v>0</v>
          </cell>
          <cell r="H103">
            <v>0</v>
          </cell>
          <cell r="J103">
            <v>0</v>
          </cell>
          <cell r="K103">
            <v>0</v>
          </cell>
          <cell r="N103">
            <v>0</v>
          </cell>
        </row>
        <row r="104">
          <cell r="F104" t="str">
            <v>нет</v>
          </cell>
          <cell r="G104">
            <v>0</v>
          </cell>
          <cell r="H104">
            <v>0</v>
          </cell>
          <cell r="J104">
            <v>0</v>
          </cell>
          <cell r="K104">
            <v>0</v>
          </cell>
          <cell r="N104">
            <v>0</v>
          </cell>
        </row>
        <row r="105">
          <cell r="F105" t="str">
            <v>нет</v>
          </cell>
          <cell r="G105">
            <v>0</v>
          </cell>
          <cell r="H105">
            <v>0</v>
          </cell>
          <cell r="J105">
            <v>0</v>
          </cell>
          <cell r="K105">
            <v>0</v>
          </cell>
          <cell r="N105">
            <v>0</v>
          </cell>
        </row>
        <row r="106">
          <cell r="F106" t="str">
            <v>нет</v>
          </cell>
          <cell r="G106">
            <v>0</v>
          </cell>
          <cell r="H106" t="str">
            <v>П</v>
          </cell>
          <cell r="J106">
            <v>0</v>
          </cell>
          <cell r="K106">
            <v>0</v>
          </cell>
          <cell r="N106">
            <v>0</v>
          </cell>
        </row>
        <row r="107">
          <cell r="F107" t="str">
            <v>нет</v>
          </cell>
          <cell r="G107">
            <v>0</v>
          </cell>
        </row>
        <row r="108">
          <cell r="F108" t="str">
            <v>нет</v>
          </cell>
          <cell r="G108">
            <v>0</v>
          </cell>
          <cell r="H108">
            <v>0</v>
          </cell>
          <cell r="J108">
            <v>0</v>
          </cell>
          <cell r="K108">
            <v>0</v>
          </cell>
          <cell r="N108">
            <v>0</v>
          </cell>
        </row>
        <row r="109">
          <cell r="F109" t="str">
            <v>нет</v>
          </cell>
          <cell r="G109">
            <v>0</v>
          </cell>
          <cell r="H109">
            <v>0</v>
          </cell>
          <cell r="J109">
            <v>0</v>
          </cell>
          <cell r="K109">
            <v>0</v>
          </cell>
          <cell r="N109">
            <v>0</v>
          </cell>
        </row>
        <row r="110">
          <cell r="F110" t="str">
            <v>нет</v>
          </cell>
          <cell r="G110">
            <v>0</v>
          </cell>
          <cell r="H110">
            <v>0</v>
          </cell>
          <cell r="J110">
            <v>0</v>
          </cell>
          <cell r="K110">
            <v>0</v>
          </cell>
          <cell r="N110">
            <v>0</v>
          </cell>
        </row>
        <row r="111">
          <cell r="F111" t="str">
            <v>нет</v>
          </cell>
          <cell r="G111">
            <v>0</v>
          </cell>
          <cell r="H111" t="str">
            <v>П</v>
          </cell>
          <cell r="J111">
            <v>0</v>
          </cell>
          <cell r="K111">
            <v>0</v>
          </cell>
          <cell r="N111">
            <v>2016</v>
          </cell>
        </row>
        <row r="112">
          <cell r="F112" t="str">
            <v>нет</v>
          </cell>
          <cell r="G112">
            <v>0</v>
          </cell>
          <cell r="H112">
            <v>0</v>
          </cell>
          <cell r="J112">
            <v>0</v>
          </cell>
          <cell r="K112">
            <v>0</v>
          </cell>
          <cell r="N112">
            <v>0</v>
          </cell>
        </row>
        <row r="114">
          <cell r="F114" t="str">
            <v>нет</v>
          </cell>
          <cell r="G114">
            <v>0</v>
          </cell>
          <cell r="H114">
            <v>0</v>
          </cell>
          <cell r="J114">
            <v>0</v>
          </cell>
          <cell r="K114">
            <v>0</v>
          </cell>
          <cell r="N114">
            <v>0</v>
          </cell>
        </row>
        <row r="115">
          <cell r="F115" t="str">
            <v>нет</v>
          </cell>
          <cell r="G115">
            <v>0</v>
          </cell>
          <cell r="H115">
            <v>0</v>
          </cell>
          <cell r="J115">
            <v>0</v>
          </cell>
          <cell r="K115">
            <v>0</v>
          </cell>
          <cell r="N115">
            <v>0</v>
          </cell>
        </row>
        <row r="116">
          <cell r="F116" t="str">
            <v>нет</v>
          </cell>
          <cell r="G116">
            <v>0</v>
          </cell>
          <cell r="H116" t="str">
            <v>П</v>
          </cell>
          <cell r="J116">
            <v>0</v>
          </cell>
          <cell r="K116">
            <v>0</v>
          </cell>
          <cell r="N116">
            <v>2017</v>
          </cell>
        </row>
        <row r="117">
          <cell r="F117" t="str">
            <v>нет</v>
          </cell>
          <cell r="G117">
            <v>0</v>
          </cell>
          <cell r="H117">
            <v>0</v>
          </cell>
          <cell r="J117">
            <v>0</v>
          </cell>
          <cell r="K117">
            <v>0</v>
          </cell>
          <cell r="N117">
            <v>0</v>
          </cell>
        </row>
        <row r="118">
          <cell r="F118" t="str">
            <v>нет</v>
          </cell>
          <cell r="G118">
            <v>0</v>
          </cell>
          <cell r="H118">
            <v>0</v>
          </cell>
          <cell r="J118">
            <v>0</v>
          </cell>
          <cell r="K118">
            <v>0</v>
          </cell>
          <cell r="N118">
            <v>0</v>
          </cell>
        </row>
        <row r="120">
          <cell r="F120" t="str">
            <v>нет</v>
          </cell>
          <cell r="G120">
            <v>0</v>
          </cell>
          <cell r="H120">
            <v>0</v>
          </cell>
          <cell r="J120">
            <v>0</v>
          </cell>
          <cell r="K120">
            <v>0</v>
          </cell>
          <cell r="N120">
            <v>0</v>
          </cell>
        </row>
        <row r="121">
          <cell r="F121" t="str">
            <v>нет</v>
          </cell>
          <cell r="G121">
            <v>0</v>
          </cell>
          <cell r="H121" t="str">
            <v>П</v>
          </cell>
          <cell r="J121">
            <v>0</v>
          </cell>
          <cell r="K121">
            <v>0</v>
          </cell>
          <cell r="N121">
            <v>2017</v>
          </cell>
        </row>
        <row r="122">
          <cell r="F122" t="str">
            <v>нет</v>
          </cell>
          <cell r="G122">
            <v>0</v>
          </cell>
          <cell r="H122">
            <v>0</v>
          </cell>
          <cell r="J122">
            <v>0</v>
          </cell>
          <cell r="K122">
            <v>0</v>
          </cell>
          <cell r="N122">
            <v>0</v>
          </cell>
        </row>
        <row r="123">
          <cell r="F123" t="str">
            <v>нет</v>
          </cell>
          <cell r="G123">
            <v>0</v>
          </cell>
          <cell r="H123">
            <v>0</v>
          </cell>
          <cell r="J123">
            <v>0</v>
          </cell>
          <cell r="K123">
            <v>0</v>
          </cell>
          <cell r="N123">
            <v>0</v>
          </cell>
        </row>
        <row r="124">
          <cell r="F124" t="str">
            <v>нет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N124">
            <v>0</v>
          </cell>
        </row>
        <row r="127">
          <cell r="F127" t="str">
            <v>нет</v>
          </cell>
          <cell r="G127">
            <v>0</v>
          </cell>
          <cell r="J127">
            <v>0</v>
          </cell>
          <cell r="N127">
            <v>0</v>
          </cell>
        </row>
        <row r="128">
          <cell r="F128" t="str">
            <v>нет</v>
          </cell>
          <cell r="G128">
            <v>0</v>
          </cell>
          <cell r="H128">
            <v>0</v>
          </cell>
          <cell r="J128">
            <v>0</v>
          </cell>
          <cell r="K128">
            <v>0</v>
          </cell>
          <cell r="N128">
            <v>0</v>
          </cell>
        </row>
        <row r="129">
          <cell r="F129" t="str">
            <v>нет</v>
          </cell>
          <cell r="G129">
            <v>0</v>
          </cell>
          <cell r="H129">
            <v>0</v>
          </cell>
          <cell r="J129">
            <v>0</v>
          </cell>
          <cell r="K129">
            <v>0</v>
          </cell>
          <cell r="N129">
            <v>0</v>
          </cell>
        </row>
        <row r="130">
          <cell r="F130" t="str">
            <v>нет</v>
          </cell>
          <cell r="G130">
            <v>0</v>
          </cell>
          <cell r="H130">
            <v>0</v>
          </cell>
          <cell r="J130">
            <v>0</v>
          </cell>
          <cell r="K130">
            <v>0</v>
          </cell>
          <cell r="N130">
            <v>0</v>
          </cell>
        </row>
        <row r="131">
          <cell r="F131" t="str">
            <v>нет</v>
          </cell>
          <cell r="G131">
            <v>0</v>
          </cell>
          <cell r="H131" t="str">
            <v>П</v>
          </cell>
          <cell r="J131">
            <v>0</v>
          </cell>
          <cell r="K131">
            <v>0</v>
          </cell>
          <cell r="N131">
            <v>0</v>
          </cell>
        </row>
        <row r="132">
          <cell r="F132" t="str">
            <v>нет</v>
          </cell>
          <cell r="G132">
            <v>0</v>
          </cell>
          <cell r="H132">
            <v>0</v>
          </cell>
          <cell r="J132">
            <v>0</v>
          </cell>
          <cell r="K132">
            <v>0</v>
          </cell>
          <cell r="N132">
            <v>0</v>
          </cell>
        </row>
        <row r="133">
          <cell r="F133" t="str">
            <v>нет</v>
          </cell>
          <cell r="G133">
            <v>0</v>
          </cell>
          <cell r="J133">
            <v>0</v>
          </cell>
          <cell r="N133">
            <v>0</v>
          </cell>
        </row>
        <row r="134">
          <cell r="F134" t="str">
            <v>нет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N134">
            <v>0</v>
          </cell>
        </row>
        <row r="135">
          <cell r="F135" t="str">
            <v>нет</v>
          </cell>
          <cell r="G135">
            <v>0</v>
          </cell>
          <cell r="H135">
            <v>0</v>
          </cell>
          <cell r="J135">
            <v>0</v>
          </cell>
          <cell r="K135">
            <v>0</v>
          </cell>
          <cell r="N135">
            <v>0</v>
          </cell>
        </row>
        <row r="136">
          <cell r="F136" t="str">
            <v>нет</v>
          </cell>
          <cell r="G136">
            <v>0</v>
          </cell>
          <cell r="H136" t="str">
            <v>П</v>
          </cell>
          <cell r="J136">
            <v>0</v>
          </cell>
          <cell r="K136">
            <v>0</v>
          </cell>
          <cell r="N136">
            <v>0</v>
          </cell>
        </row>
        <row r="137">
          <cell r="F137" t="str">
            <v>нет</v>
          </cell>
          <cell r="G137">
            <v>0</v>
          </cell>
          <cell r="H137">
            <v>0</v>
          </cell>
          <cell r="J137">
            <v>0</v>
          </cell>
          <cell r="K137">
            <v>0</v>
          </cell>
          <cell r="N137">
            <v>0</v>
          </cell>
        </row>
        <row r="138">
          <cell r="F138" t="str">
            <v>нет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N138">
            <v>0</v>
          </cell>
        </row>
        <row r="139">
          <cell r="F139" t="str">
            <v>нет</v>
          </cell>
          <cell r="G139">
            <v>0</v>
          </cell>
        </row>
        <row r="140">
          <cell r="F140" t="str">
            <v>нет</v>
          </cell>
          <cell r="G140">
            <v>0</v>
          </cell>
          <cell r="H140">
            <v>0</v>
          </cell>
          <cell r="J140">
            <v>0</v>
          </cell>
          <cell r="K140">
            <v>0</v>
          </cell>
          <cell r="N140">
            <v>0</v>
          </cell>
        </row>
        <row r="141">
          <cell r="F141" t="str">
            <v>нет</v>
          </cell>
          <cell r="G141">
            <v>0</v>
          </cell>
          <cell r="H141" t="str">
            <v>П</v>
          </cell>
          <cell r="J141">
            <v>0</v>
          </cell>
          <cell r="K141">
            <v>0</v>
          </cell>
          <cell r="N141">
            <v>2014</v>
          </cell>
        </row>
        <row r="142">
          <cell r="F142" t="str">
            <v>нет</v>
          </cell>
          <cell r="G142">
            <v>0</v>
          </cell>
          <cell r="H142">
            <v>0</v>
          </cell>
          <cell r="J142">
            <v>0</v>
          </cell>
          <cell r="K142">
            <v>0</v>
          </cell>
          <cell r="N142">
            <v>0</v>
          </cell>
        </row>
        <row r="143">
          <cell r="F143" t="str">
            <v>нет</v>
          </cell>
          <cell r="G143">
            <v>0</v>
          </cell>
          <cell r="H143">
            <v>0</v>
          </cell>
          <cell r="J143">
            <v>0</v>
          </cell>
          <cell r="K143">
            <v>0</v>
          </cell>
          <cell r="N143">
            <v>0</v>
          </cell>
        </row>
        <row r="144">
          <cell r="F144" t="str">
            <v>нет</v>
          </cell>
          <cell r="G144">
            <v>0</v>
          </cell>
          <cell r="H144">
            <v>0</v>
          </cell>
          <cell r="J144">
            <v>0</v>
          </cell>
          <cell r="K144">
            <v>0</v>
          </cell>
          <cell r="N144">
            <v>0</v>
          </cell>
        </row>
        <row r="145">
          <cell r="F145" t="str">
            <v>нет</v>
          </cell>
          <cell r="G145">
            <v>0</v>
          </cell>
        </row>
        <row r="146">
          <cell r="F146" t="str">
            <v>нет</v>
          </cell>
          <cell r="G146">
            <v>0</v>
          </cell>
          <cell r="H146" t="str">
            <v>П</v>
          </cell>
          <cell r="J146">
            <v>25</v>
          </cell>
          <cell r="K146">
            <v>0</v>
          </cell>
          <cell r="N146">
            <v>2014</v>
          </cell>
        </row>
        <row r="147">
          <cell r="F147" t="str">
            <v>нет</v>
          </cell>
          <cell r="G147">
            <v>0</v>
          </cell>
          <cell r="H147">
            <v>0</v>
          </cell>
          <cell r="J147">
            <v>25</v>
          </cell>
          <cell r="K147">
            <v>0</v>
          </cell>
          <cell r="N147">
            <v>0</v>
          </cell>
        </row>
        <row r="148">
          <cell r="F148" t="str">
            <v>нет</v>
          </cell>
          <cell r="G148">
            <v>0</v>
          </cell>
          <cell r="H148">
            <v>0</v>
          </cell>
          <cell r="J148">
            <v>0</v>
          </cell>
          <cell r="K148">
            <v>0</v>
          </cell>
          <cell r="N148">
            <v>0</v>
          </cell>
        </row>
        <row r="149">
          <cell r="F149" t="str">
            <v>нет</v>
          </cell>
          <cell r="G149">
            <v>0</v>
          </cell>
          <cell r="H149">
            <v>0</v>
          </cell>
          <cell r="J149">
            <v>0</v>
          </cell>
          <cell r="K149">
            <v>0</v>
          </cell>
          <cell r="N149">
            <v>0</v>
          </cell>
        </row>
        <row r="150">
          <cell r="F150" t="str">
            <v>нет</v>
          </cell>
          <cell r="G150">
            <v>0</v>
          </cell>
          <cell r="H150">
            <v>0</v>
          </cell>
          <cell r="J150">
            <v>0</v>
          </cell>
          <cell r="K150">
            <v>0</v>
          </cell>
          <cell r="N150">
            <v>0</v>
          </cell>
        </row>
        <row r="152">
          <cell r="F152" t="str">
            <v>нет</v>
          </cell>
          <cell r="G152">
            <v>0</v>
          </cell>
          <cell r="H152">
            <v>0</v>
          </cell>
          <cell r="J152">
            <v>0</v>
          </cell>
          <cell r="K152">
            <v>0</v>
          </cell>
          <cell r="N152">
            <v>0</v>
          </cell>
        </row>
        <row r="153">
          <cell r="F153" t="str">
            <v>нет</v>
          </cell>
          <cell r="G153">
            <v>0</v>
          </cell>
          <cell r="H153">
            <v>0</v>
          </cell>
          <cell r="J153">
            <v>0</v>
          </cell>
          <cell r="K153">
            <v>0</v>
          </cell>
          <cell r="N153">
            <v>0</v>
          </cell>
        </row>
        <row r="154">
          <cell r="F154" t="str">
            <v>нет</v>
          </cell>
          <cell r="G154">
            <v>0</v>
          </cell>
          <cell r="H154">
            <v>0</v>
          </cell>
          <cell r="J154">
            <v>0</v>
          </cell>
          <cell r="K154">
            <v>0</v>
          </cell>
          <cell r="N154">
            <v>0</v>
          </cell>
        </row>
        <row r="155">
          <cell r="F155" t="str">
            <v>нет</v>
          </cell>
          <cell r="G155">
            <v>0</v>
          </cell>
          <cell r="H155">
            <v>0</v>
          </cell>
          <cell r="J155">
            <v>0</v>
          </cell>
          <cell r="K155">
            <v>0</v>
          </cell>
          <cell r="N155">
            <v>0</v>
          </cell>
        </row>
        <row r="156">
          <cell r="F156" t="str">
            <v>нет</v>
          </cell>
          <cell r="G156">
            <v>0</v>
          </cell>
          <cell r="H156" t="str">
            <v>П</v>
          </cell>
          <cell r="J156">
            <v>0</v>
          </cell>
          <cell r="K156">
            <v>0</v>
          </cell>
          <cell r="N156">
            <v>2014</v>
          </cell>
        </row>
        <row r="158">
          <cell r="F158" t="str">
            <v>нет</v>
          </cell>
          <cell r="G158">
            <v>0</v>
          </cell>
          <cell r="H158">
            <v>0</v>
          </cell>
          <cell r="J158">
            <v>0</v>
          </cell>
          <cell r="K158">
            <v>0</v>
          </cell>
          <cell r="N158">
            <v>0</v>
          </cell>
        </row>
        <row r="159">
          <cell r="F159" t="str">
            <v>нет</v>
          </cell>
          <cell r="G159">
            <v>0</v>
          </cell>
          <cell r="H159">
            <v>0</v>
          </cell>
          <cell r="J159">
            <v>0</v>
          </cell>
          <cell r="K159">
            <v>0</v>
          </cell>
          <cell r="N159">
            <v>0</v>
          </cell>
        </row>
        <row r="160">
          <cell r="F160" t="str">
            <v>нет</v>
          </cell>
          <cell r="G160">
            <v>0</v>
          </cell>
          <cell r="H160">
            <v>0</v>
          </cell>
          <cell r="J160">
            <v>0</v>
          </cell>
          <cell r="K160">
            <v>0</v>
          </cell>
          <cell r="N160">
            <v>0</v>
          </cell>
        </row>
        <row r="161">
          <cell r="F161" t="str">
            <v>нет</v>
          </cell>
          <cell r="G161">
            <v>0</v>
          </cell>
          <cell r="H161" t="str">
            <v>П</v>
          </cell>
          <cell r="J161">
            <v>1.51</v>
          </cell>
          <cell r="K161">
            <v>0</v>
          </cell>
          <cell r="N161">
            <v>2016</v>
          </cell>
        </row>
        <row r="162">
          <cell r="F162" t="str">
            <v>нет</v>
          </cell>
          <cell r="G162">
            <v>0</v>
          </cell>
          <cell r="H162">
            <v>0</v>
          </cell>
          <cell r="J162">
            <v>1.51</v>
          </cell>
          <cell r="K162">
            <v>0</v>
          </cell>
          <cell r="N162">
            <v>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10">
          <cell r="B10" t="str">
            <v>Наименование статей</v>
          </cell>
        </row>
      </sheetData>
      <sheetData sheetId="44">
        <row r="10">
          <cell r="B10">
            <v>0</v>
          </cell>
        </row>
      </sheetData>
      <sheetData sheetId="45">
        <row r="11">
          <cell r="L11">
            <v>14851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0">
          <cell r="B10">
            <v>0</v>
          </cell>
        </row>
      </sheetData>
      <sheetData sheetId="104"/>
      <sheetData sheetId="105"/>
      <sheetData sheetId="10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Заголовок"/>
      <sheetName val="Содержание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Control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</row>
        <row r="10">
          <cell r="J10">
            <v>0</v>
          </cell>
          <cell r="K10">
            <v>0</v>
          </cell>
          <cell r="L10">
            <v>0</v>
          </cell>
        </row>
        <row r="11">
          <cell r="J11">
            <v>0</v>
          </cell>
          <cell r="K11">
            <v>0</v>
          </cell>
          <cell r="L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</row>
        <row r="19">
          <cell r="K19" t="e">
            <v>#NAME?</v>
          </cell>
          <cell r="L19" t="e">
            <v>#NAME?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 refreshError="1"/>
      <sheetData sheetId="133">
        <row r="8">
          <cell r="D8">
            <v>15739</v>
          </cell>
        </row>
      </sheetData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4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/>
      <sheetData sheetId="271" refreshError="1"/>
      <sheetData sheetId="272">
        <row r="2">
          <cell r="A2">
            <v>0</v>
          </cell>
        </row>
      </sheetData>
      <sheetData sheetId="273"/>
      <sheetData sheetId="274"/>
      <sheetData sheetId="275"/>
      <sheetData sheetId="276"/>
      <sheetData sheetId="277">
        <row r="2">
          <cell r="A2">
            <v>0</v>
          </cell>
        </row>
      </sheetData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"/>
    </sheetNames>
    <definedNames>
      <definedName name="P2_SCOPE_FULL_LOAD" refersTo="#ССЫЛКА!"/>
      <definedName name="P3_SCOPE_FULL_LOAD" refersTo="#ССЫЛКА!"/>
      <definedName name="P4_SCOPE_FULL_LOAD" refersTo="#ССЫЛКА!"/>
      <definedName name="P5_SCOPE_FULL_LOAD" refersTo="#ССЫЛКА!"/>
      <definedName name="P6_SCOPE_FULL_LOAD" refersTo="#ССЫЛКА!"/>
      <definedName name="P7_SCOPE_FULL_LOAD" refersTo="#ССЫЛКА!"/>
      <definedName name="P8_SCOPE_FULL_LOAD" refersTo="#ССЫЛКА!"/>
      <definedName name="P9_SCOPE_FULL_LOAD" refersTo="#ССЫЛКА!"/>
    </definedNames>
    <sheetDataSet>
      <sheetData sheetId="0">
        <row r="16">
          <cell r="B16" t="str">
            <v xml:space="preserve">Наименование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BA79"/>
  <sheetViews>
    <sheetView tabSelected="1" view="pageBreakPreview" topLeftCell="B61" zoomScale="80" zoomScaleNormal="100" zoomScaleSheetLayoutView="80" workbookViewId="0">
      <selection activeCell="D67" sqref="D67"/>
    </sheetView>
  </sheetViews>
  <sheetFormatPr defaultRowHeight="15.75" x14ac:dyDescent="0.25"/>
  <cols>
    <col min="1" max="1" width="9" style="3" hidden="1" customWidth="1"/>
    <col min="2" max="2" width="11.625" style="1" customWidth="1"/>
    <col min="3" max="3" width="56.125" style="2" customWidth="1"/>
    <col min="4" max="4" width="24.75" style="1" customWidth="1"/>
    <col min="5" max="49" width="15.125" style="3" customWidth="1"/>
    <col min="50" max="53" width="5" style="3" customWidth="1"/>
    <col min="54" max="16384" width="9" style="3"/>
  </cols>
  <sheetData>
    <row r="1" spans="2:52" ht="18.75" x14ac:dyDescent="0.25">
      <c r="AU1" s="4"/>
      <c r="AV1" s="4"/>
      <c r="AW1" s="4" t="s">
        <v>0</v>
      </c>
    </row>
    <row r="2" spans="2:52" ht="18.75" x14ac:dyDescent="0.3">
      <c r="AU2" s="5"/>
      <c r="AV2" s="5"/>
      <c r="AW2" s="5" t="s">
        <v>1</v>
      </c>
    </row>
    <row r="3" spans="2:52" ht="18.75" x14ac:dyDescent="0.3">
      <c r="AU3" s="5"/>
      <c r="AV3" s="5"/>
      <c r="AW3" s="5" t="s">
        <v>2</v>
      </c>
    </row>
    <row r="4" spans="2:52" ht="18.75" x14ac:dyDescent="0.3">
      <c r="B4" s="78" t="s">
        <v>3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6"/>
      <c r="AW4" s="6"/>
    </row>
    <row r="5" spans="2:52" ht="18.75" x14ac:dyDescent="0.3">
      <c r="B5" s="79" t="s">
        <v>169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"/>
      <c r="AW5" s="7"/>
    </row>
    <row r="6" spans="2:52" x14ac:dyDescent="0.25">
      <c r="B6" s="8"/>
      <c r="C6" s="9"/>
      <c r="D6" s="8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2:52" ht="18.75" x14ac:dyDescent="0.25">
      <c r="B7" s="80" t="s">
        <v>166</v>
      </c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11"/>
      <c r="AW7" s="11"/>
      <c r="AX7" s="12"/>
      <c r="AY7" s="12"/>
      <c r="AZ7" s="12"/>
    </row>
    <row r="8" spans="2:52" x14ac:dyDescent="0.25">
      <c r="B8" s="81"/>
      <c r="C8" s="81"/>
      <c r="D8" s="81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13"/>
      <c r="AW8" s="13"/>
      <c r="AX8" s="14"/>
      <c r="AY8" s="14"/>
      <c r="AZ8" s="14"/>
    </row>
    <row r="9" spans="2:52" x14ac:dyDescent="0.25">
      <c r="B9" s="15"/>
      <c r="C9" s="16"/>
      <c r="D9" s="1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4"/>
      <c r="AY9" s="14"/>
      <c r="AZ9" s="14"/>
    </row>
    <row r="10" spans="2:52" x14ac:dyDescent="0.25">
      <c r="B10" s="82" t="s">
        <v>167</v>
      </c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17"/>
      <c r="AW10" s="17"/>
    </row>
    <row r="11" spans="2:52" ht="18.75" x14ac:dyDescent="0.3">
      <c r="B11" s="18"/>
      <c r="C11" s="19"/>
      <c r="D11" s="1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</row>
    <row r="12" spans="2:52" ht="18.75" x14ac:dyDescent="0.25">
      <c r="B12" s="77" t="s">
        <v>168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20"/>
      <c r="AW12" s="20"/>
      <c r="AX12" s="21"/>
      <c r="AY12" s="21"/>
      <c r="AZ12" s="21"/>
    </row>
    <row r="13" spans="2:52" ht="15.75" customHeight="1" x14ac:dyDescent="0.25"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1"/>
      <c r="AW13" s="1"/>
      <c r="AX13" s="22"/>
      <c r="AY13" s="22"/>
      <c r="AZ13" s="22"/>
    </row>
    <row r="14" spans="2:52" x14ac:dyDescent="0.25">
      <c r="B14" s="63"/>
      <c r="C14" s="63"/>
      <c r="D14" s="63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23"/>
      <c r="AW14" s="23"/>
    </row>
    <row r="15" spans="2:52" ht="19.5" customHeight="1" x14ac:dyDescent="0.25">
      <c r="B15" s="65" t="s">
        <v>4</v>
      </c>
      <c r="C15" s="68" t="s">
        <v>5</v>
      </c>
      <c r="D15" s="69" t="s">
        <v>6</v>
      </c>
      <c r="E15" s="70" t="s">
        <v>7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</row>
    <row r="16" spans="2:52" ht="43.5" customHeight="1" x14ac:dyDescent="0.25">
      <c r="B16" s="66"/>
      <c r="C16" s="68"/>
      <c r="D16" s="69"/>
      <c r="E16" s="70" t="s">
        <v>8</v>
      </c>
      <c r="F16" s="70"/>
      <c r="G16" s="70"/>
      <c r="H16" s="70"/>
      <c r="I16" s="70"/>
      <c r="J16" s="70"/>
      <c r="K16" s="70"/>
      <c r="L16" s="70"/>
      <c r="M16" s="70"/>
      <c r="N16" s="71" t="s">
        <v>9</v>
      </c>
      <c r="O16" s="72"/>
      <c r="P16" s="72"/>
      <c r="Q16" s="72"/>
      <c r="R16" s="72"/>
      <c r="S16" s="72"/>
      <c r="T16" s="72"/>
      <c r="U16" s="72"/>
      <c r="V16" s="73"/>
      <c r="W16" s="71" t="s">
        <v>10</v>
      </c>
      <c r="X16" s="72"/>
      <c r="Y16" s="72"/>
      <c r="Z16" s="72"/>
      <c r="AA16" s="72"/>
      <c r="AB16" s="72"/>
      <c r="AC16" s="72"/>
      <c r="AD16" s="72"/>
      <c r="AE16" s="73"/>
      <c r="AF16" s="71" t="s">
        <v>11</v>
      </c>
      <c r="AG16" s="72"/>
      <c r="AH16" s="72"/>
      <c r="AI16" s="72"/>
      <c r="AJ16" s="72"/>
      <c r="AK16" s="72"/>
      <c r="AL16" s="72"/>
      <c r="AM16" s="72"/>
      <c r="AN16" s="73"/>
      <c r="AO16" s="69" t="s">
        <v>12</v>
      </c>
      <c r="AP16" s="69"/>
      <c r="AQ16" s="69"/>
      <c r="AR16" s="69"/>
      <c r="AS16" s="69"/>
      <c r="AT16" s="69"/>
      <c r="AU16" s="69"/>
      <c r="AV16" s="69"/>
      <c r="AW16" s="69"/>
    </row>
    <row r="17" spans="1:49" ht="43.5" customHeight="1" x14ac:dyDescent="0.25">
      <c r="B17" s="66"/>
      <c r="C17" s="68"/>
      <c r="D17" s="69"/>
      <c r="E17" s="24" t="s">
        <v>13</v>
      </c>
      <c r="F17" s="70" t="s">
        <v>14</v>
      </c>
      <c r="G17" s="70"/>
      <c r="H17" s="70"/>
      <c r="I17" s="70"/>
      <c r="J17" s="70"/>
      <c r="K17" s="70"/>
      <c r="L17" s="70"/>
      <c r="M17" s="70"/>
      <c r="N17" s="24" t="s">
        <v>13</v>
      </c>
      <c r="O17" s="74" t="s">
        <v>14</v>
      </c>
      <c r="P17" s="75"/>
      <c r="Q17" s="75"/>
      <c r="R17" s="75"/>
      <c r="S17" s="75"/>
      <c r="T17" s="75"/>
      <c r="U17" s="75"/>
      <c r="V17" s="76"/>
      <c r="W17" s="24" t="s">
        <v>13</v>
      </c>
      <c r="X17" s="74" t="s">
        <v>14</v>
      </c>
      <c r="Y17" s="75"/>
      <c r="Z17" s="75"/>
      <c r="AA17" s="75"/>
      <c r="AB17" s="75"/>
      <c r="AC17" s="75"/>
      <c r="AD17" s="75"/>
      <c r="AE17" s="76"/>
      <c r="AF17" s="24" t="s">
        <v>13</v>
      </c>
      <c r="AG17" s="74" t="s">
        <v>14</v>
      </c>
      <c r="AH17" s="75"/>
      <c r="AI17" s="75"/>
      <c r="AJ17" s="75"/>
      <c r="AK17" s="75"/>
      <c r="AL17" s="75"/>
      <c r="AM17" s="75"/>
      <c r="AN17" s="76"/>
      <c r="AO17" s="24" t="s">
        <v>13</v>
      </c>
      <c r="AP17" s="69" t="s">
        <v>14</v>
      </c>
      <c r="AQ17" s="69"/>
      <c r="AR17" s="69"/>
      <c r="AS17" s="69"/>
      <c r="AT17" s="69"/>
      <c r="AU17" s="69"/>
      <c r="AV17" s="69"/>
      <c r="AW17" s="69"/>
    </row>
    <row r="18" spans="1:49" ht="87.75" customHeight="1" x14ac:dyDescent="0.25">
      <c r="B18" s="67"/>
      <c r="C18" s="68"/>
      <c r="D18" s="69"/>
      <c r="E18" s="25" t="s">
        <v>15</v>
      </c>
      <c r="F18" s="25" t="s">
        <v>15</v>
      </c>
      <c r="G18" s="26" t="s">
        <v>16</v>
      </c>
      <c r="H18" s="26" t="s">
        <v>17</v>
      </c>
      <c r="I18" s="26" t="s">
        <v>18</v>
      </c>
      <c r="J18" s="26" t="s">
        <v>19</v>
      </c>
      <c r="K18" s="26" t="s">
        <v>20</v>
      </c>
      <c r="L18" s="26" t="s">
        <v>21</v>
      </c>
      <c r="M18" s="26" t="s">
        <v>22</v>
      </c>
      <c r="N18" s="25" t="s">
        <v>15</v>
      </c>
      <c r="O18" s="25" t="s">
        <v>15</v>
      </c>
      <c r="P18" s="26" t="s">
        <v>16</v>
      </c>
      <c r="Q18" s="26" t="s">
        <v>17</v>
      </c>
      <c r="R18" s="26" t="s">
        <v>18</v>
      </c>
      <c r="S18" s="26" t="s">
        <v>19</v>
      </c>
      <c r="T18" s="26" t="s">
        <v>20</v>
      </c>
      <c r="U18" s="26" t="s">
        <v>21</v>
      </c>
      <c r="V18" s="26" t="s">
        <v>22</v>
      </c>
      <c r="W18" s="25" t="s">
        <v>15</v>
      </c>
      <c r="X18" s="25" t="s">
        <v>15</v>
      </c>
      <c r="Y18" s="26" t="s">
        <v>16</v>
      </c>
      <c r="Z18" s="26" t="s">
        <v>17</v>
      </c>
      <c r="AA18" s="26" t="s">
        <v>18</v>
      </c>
      <c r="AB18" s="26" t="s">
        <v>19</v>
      </c>
      <c r="AC18" s="26" t="s">
        <v>20</v>
      </c>
      <c r="AD18" s="26" t="s">
        <v>21</v>
      </c>
      <c r="AE18" s="26" t="s">
        <v>22</v>
      </c>
      <c r="AF18" s="25" t="s">
        <v>15</v>
      </c>
      <c r="AG18" s="25" t="s">
        <v>15</v>
      </c>
      <c r="AH18" s="26" t="s">
        <v>16</v>
      </c>
      <c r="AI18" s="26" t="s">
        <v>17</v>
      </c>
      <c r="AJ18" s="26" t="s">
        <v>18</v>
      </c>
      <c r="AK18" s="26" t="s">
        <v>19</v>
      </c>
      <c r="AL18" s="26" t="s">
        <v>20</v>
      </c>
      <c r="AM18" s="26" t="s">
        <v>21</v>
      </c>
      <c r="AN18" s="26" t="s">
        <v>22</v>
      </c>
      <c r="AO18" s="25" t="s">
        <v>15</v>
      </c>
      <c r="AP18" s="25" t="s">
        <v>15</v>
      </c>
      <c r="AQ18" s="26" t="s">
        <v>16</v>
      </c>
      <c r="AR18" s="26" t="s">
        <v>17</v>
      </c>
      <c r="AS18" s="26" t="s">
        <v>18</v>
      </c>
      <c r="AT18" s="26" t="s">
        <v>19</v>
      </c>
      <c r="AU18" s="26" t="s">
        <v>20</v>
      </c>
      <c r="AV18" s="26" t="s">
        <v>21</v>
      </c>
      <c r="AW18" s="26" t="s">
        <v>22</v>
      </c>
    </row>
    <row r="19" spans="1:49" s="17" customFormat="1" x14ac:dyDescent="0.25">
      <c r="B19" s="27">
        <v>1</v>
      </c>
      <c r="C19" s="24">
        <v>2</v>
      </c>
      <c r="D19" s="27">
        <v>3</v>
      </c>
      <c r="E19" s="28" t="s">
        <v>23</v>
      </c>
      <c r="F19" s="28" t="s">
        <v>24</v>
      </c>
      <c r="G19" s="28" t="s">
        <v>25</v>
      </c>
      <c r="H19" s="28" t="s">
        <v>26</v>
      </c>
      <c r="I19" s="28" t="s">
        <v>27</v>
      </c>
      <c r="J19" s="28" t="s">
        <v>28</v>
      </c>
      <c r="K19" s="28" t="s">
        <v>29</v>
      </c>
      <c r="L19" s="28" t="s">
        <v>30</v>
      </c>
      <c r="M19" s="28" t="s">
        <v>31</v>
      </c>
      <c r="N19" s="28" t="s">
        <v>32</v>
      </c>
      <c r="O19" s="28" t="s">
        <v>33</v>
      </c>
      <c r="P19" s="28" t="s">
        <v>34</v>
      </c>
      <c r="Q19" s="28" t="s">
        <v>35</v>
      </c>
      <c r="R19" s="28" t="s">
        <v>36</v>
      </c>
      <c r="S19" s="28" t="s">
        <v>37</v>
      </c>
      <c r="T19" s="28" t="s">
        <v>38</v>
      </c>
      <c r="U19" s="28" t="s">
        <v>39</v>
      </c>
      <c r="V19" s="28" t="s">
        <v>40</v>
      </c>
      <c r="W19" s="28" t="s">
        <v>41</v>
      </c>
      <c r="X19" s="28" t="s">
        <v>42</v>
      </c>
      <c r="Y19" s="28" t="s">
        <v>43</v>
      </c>
      <c r="Z19" s="28" t="s">
        <v>44</v>
      </c>
      <c r="AA19" s="28" t="s">
        <v>45</v>
      </c>
      <c r="AB19" s="28" t="s">
        <v>46</v>
      </c>
      <c r="AC19" s="28" t="s">
        <v>47</v>
      </c>
      <c r="AD19" s="28" t="s">
        <v>48</v>
      </c>
      <c r="AE19" s="28" t="s">
        <v>49</v>
      </c>
      <c r="AF19" s="28" t="s">
        <v>50</v>
      </c>
      <c r="AG19" s="28" t="s">
        <v>51</v>
      </c>
      <c r="AH19" s="28" t="s">
        <v>52</v>
      </c>
      <c r="AI19" s="28" t="s">
        <v>53</v>
      </c>
      <c r="AJ19" s="28" t="s">
        <v>54</v>
      </c>
      <c r="AK19" s="28" t="s">
        <v>55</v>
      </c>
      <c r="AL19" s="28" t="s">
        <v>56</v>
      </c>
      <c r="AM19" s="28" t="s">
        <v>57</v>
      </c>
      <c r="AN19" s="28" t="s">
        <v>58</v>
      </c>
      <c r="AO19" s="28" t="s">
        <v>59</v>
      </c>
      <c r="AP19" s="28" t="s">
        <v>60</v>
      </c>
      <c r="AQ19" s="28" t="s">
        <v>61</v>
      </c>
      <c r="AR19" s="28" t="s">
        <v>62</v>
      </c>
      <c r="AS19" s="28" t="s">
        <v>63</v>
      </c>
      <c r="AT19" s="28" t="s">
        <v>64</v>
      </c>
      <c r="AU19" s="28" t="s">
        <v>65</v>
      </c>
      <c r="AV19" s="28" t="s">
        <v>66</v>
      </c>
      <c r="AW19" s="28" t="s">
        <v>67</v>
      </c>
    </row>
    <row r="20" spans="1:49" s="34" customFormat="1" x14ac:dyDescent="0.25">
      <c r="A20" s="29"/>
      <c r="B20" s="30" t="s">
        <v>68</v>
      </c>
      <c r="C20" s="31" t="s">
        <v>69</v>
      </c>
      <c r="D20" s="32" t="s">
        <v>70</v>
      </c>
      <c r="E20" s="33">
        <f>E21+E22+E23+E24+E25+E26</f>
        <v>0</v>
      </c>
      <c r="F20" s="33">
        <f t="shared" ref="F20:AW20" si="0">F21+F22+F23+F24+F25+F26</f>
        <v>0</v>
      </c>
      <c r="G20" s="33">
        <f t="shared" si="0"/>
        <v>0</v>
      </c>
      <c r="H20" s="33">
        <f t="shared" si="0"/>
        <v>0</v>
      </c>
      <c r="I20" s="33">
        <f t="shared" si="0"/>
        <v>0</v>
      </c>
      <c r="J20" s="33">
        <f t="shared" si="0"/>
        <v>0</v>
      </c>
      <c r="K20" s="33">
        <f t="shared" si="0"/>
        <v>0</v>
      </c>
      <c r="L20" s="33">
        <f t="shared" si="0"/>
        <v>0</v>
      </c>
      <c r="M20" s="33">
        <f t="shared" si="0"/>
        <v>0</v>
      </c>
      <c r="N20" s="33">
        <f t="shared" si="0"/>
        <v>0</v>
      </c>
      <c r="O20" s="33">
        <f t="shared" si="0"/>
        <v>0</v>
      </c>
      <c r="P20" s="33">
        <f t="shared" si="0"/>
        <v>0</v>
      </c>
      <c r="Q20" s="33">
        <f t="shared" si="0"/>
        <v>0</v>
      </c>
      <c r="R20" s="33">
        <f t="shared" si="0"/>
        <v>0</v>
      </c>
      <c r="S20" s="33">
        <f t="shared" si="0"/>
        <v>0</v>
      </c>
      <c r="T20" s="33">
        <f t="shared" si="0"/>
        <v>0</v>
      </c>
      <c r="U20" s="33">
        <f t="shared" si="0"/>
        <v>0</v>
      </c>
      <c r="V20" s="33">
        <f t="shared" si="0"/>
        <v>0</v>
      </c>
      <c r="W20" s="33">
        <f t="shared" si="0"/>
        <v>0</v>
      </c>
      <c r="X20" s="33">
        <f t="shared" si="0"/>
        <v>0</v>
      </c>
      <c r="Y20" s="33">
        <f t="shared" si="0"/>
        <v>0</v>
      </c>
      <c r="Z20" s="33">
        <f t="shared" si="0"/>
        <v>0</v>
      </c>
      <c r="AA20" s="33">
        <f t="shared" si="0"/>
        <v>0</v>
      </c>
      <c r="AB20" s="33">
        <f t="shared" si="0"/>
        <v>0</v>
      </c>
      <c r="AC20" s="33">
        <f t="shared" si="0"/>
        <v>0</v>
      </c>
      <c r="AD20" s="33">
        <f t="shared" si="0"/>
        <v>0</v>
      </c>
      <c r="AE20" s="33">
        <f t="shared" si="0"/>
        <v>0</v>
      </c>
      <c r="AF20" s="33">
        <f t="shared" si="0"/>
        <v>0</v>
      </c>
      <c r="AG20" s="33">
        <f t="shared" si="0"/>
        <v>17.709669999999999</v>
      </c>
      <c r="AH20" s="33">
        <f t="shared" si="0"/>
        <v>3.0630000000000002</v>
      </c>
      <c r="AI20" s="33">
        <f t="shared" si="0"/>
        <v>0</v>
      </c>
      <c r="AJ20" s="33">
        <f t="shared" si="0"/>
        <v>6.0100000000000007</v>
      </c>
      <c r="AK20" s="33">
        <f t="shared" si="0"/>
        <v>0</v>
      </c>
      <c r="AL20" s="33">
        <f t="shared" si="0"/>
        <v>0</v>
      </c>
      <c r="AM20" s="33">
        <f t="shared" si="0"/>
        <v>60.4</v>
      </c>
      <c r="AN20" s="33">
        <f t="shared" si="0"/>
        <v>0</v>
      </c>
      <c r="AO20" s="33">
        <f t="shared" si="0"/>
        <v>0</v>
      </c>
      <c r="AP20" s="33">
        <f t="shared" si="0"/>
        <v>17.709669999999999</v>
      </c>
      <c r="AQ20" s="33">
        <f t="shared" si="0"/>
        <v>8.3730000000000011</v>
      </c>
      <c r="AR20" s="33">
        <f t="shared" si="0"/>
        <v>0</v>
      </c>
      <c r="AS20" s="33">
        <f t="shared" si="0"/>
        <v>0.7</v>
      </c>
      <c r="AT20" s="33">
        <f t="shared" si="0"/>
        <v>0</v>
      </c>
      <c r="AU20" s="33">
        <f t="shared" si="0"/>
        <v>0</v>
      </c>
      <c r="AV20" s="33">
        <f t="shared" si="0"/>
        <v>60.4</v>
      </c>
      <c r="AW20" s="33">
        <f t="shared" si="0"/>
        <v>0</v>
      </c>
    </row>
    <row r="21" spans="1:49" s="34" customFormat="1" x14ac:dyDescent="0.25">
      <c r="A21" s="35">
        <v>1</v>
      </c>
      <c r="B21" s="30" t="s">
        <v>71</v>
      </c>
      <c r="C21" s="31" t="s">
        <v>72</v>
      </c>
      <c r="D21" s="32" t="s">
        <v>70</v>
      </c>
      <c r="E21" s="33">
        <f>E28</f>
        <v>0</v>
      </c>
      <c r="F21" s="33">
        <f t="shared" ref="F21:AW21" si="1">F28</f>
        <v>0</v>
      </c>
      <c r="G21" s="33">
        <f t="shared" si="1"/>
        <v>0</v>
      </c>
      <c r="H21" s="33">
        <f t="shared" si="1"/>
        <v>0</v>
      </c>
      <c r="I21" s="33">
        <f t="shared" si="1"/>
        <v>0</v>
      </c>
      <c r="J21" s="33">
        <f t="shared" si="1"/>
        <v>0</v>
      </c>
      <c r="K21" s="33">
        <f t="shared" si="1"/>
        <v>0</v>
      </c>
      <c r="L21" s="33">
        <f t="shared" si="1"/>
        <v>0</v>
      </c>
      <c r="M21" s="33">
        <f t="shared" si="1"/>
        <v>0</v>
      </c>
      <c r="N21" s="33">
        <f t="shared" si="1"/>
        <v>0</v>
      </c>
      <c r="O21" s="33">
        <f t="shared" si="1"/>
        <v>0</v>
      </c>
      <c r="P21" s="33">
        <f t="shared" si="1"/>
        <v>0</v>
      </c>
      <c r="Q21" s="33">
        <f t="shared" si="1"/>
        <v>0</v>
      </c>
      <c r="R21" s="33">
        <f t="shared" si="1"/>
        <v>0</v>
      </c>
      <c r="S21" s="33">
        <f t="shared" si="1"/>
        <v>0</v>
      </c>
      <c r="T21" s="33">
        <f t="shared" si="1"/>
        <v>0</v>
      </c>
      <c r="U21" s="33">
        <f t="shared" si="1"/>
        <v>0</v>
      </c>
      <c r="V21" s="33">
        <f t="shared" si="1"/>
        <v>0</v>
      </c>
      <c r="W21" s="33">
        <f t="shared" si="1"/>
        <v>0</v>
      </c>
      <c r="X21" s="33">
        <f t="shared" si="1"/>
        <v>0</v>
      </c>
      <c r="Y21" s="33">
        <f t="shared" si="1"/>
        <v>0</v>
      </c>
      <c r="Z21" s="33">
        <f t="shared" si="1"/>
        <v>0</v>
      </c>
      <c r="AA21" s="33">
        <f t="shared" si="1"/>
        <v>0</v>
      </c>
      <c r="AB21" s="33">
        <f t="shared" si="1"/>
        <v>0</v>
      </c>
      <c r="AC21" s="33">
        <f t="shared" si="1"/>
        <v>0</v>
      </c>
      <c r="AD21" s="33">
        <f t="shared" si="1"/>
        <v>0</v>
      </c>
      <c r="AE21" s="33">
        <f t="shared" si="1"/>
        <v>0</v>
      </c>
      <c r="AF21" s="33">
        <f t="shared" si="1"/>
        <v>0</v>
      </c>
      <c r="AG21" s="33">
        <f t="shared" si="1"/>
        <v>9.1126699999999996</v>
      </c>
      <c r="AH21" s="33">
        <f t="shared" si="1"/>
        <v>0</v>
      </c>
      <c r="AI21" s="33">
        <f t="shared" si="1"/>
        <v>0</v>
      </c>
      <c r="AJ21" s="33">
        <f t="shared" si="1"/>
        <v>5.3100000000000005</v>
      </c>
      <c r="AK21" s="33">
        <f t="shared" si="1"/>
        <v>0</v>
      </c>
      <c r="AL21" s="33">
        <f t="shared" si="1"/>
        <v>0</v>
      </c>
      <c r="AM21" s="33">
        <f t="shared" si="1"/>
        <v>0</v>
      </c>
      <c r="AN21" s="33">
        <f t="shared" si="1"/>
        <v>0</v>
      </c>
      <c r="AO21" s="33">
        <f t="shared" si="1"/>
        <v>0</v>
      </c>
      <c r="AP21" s="33">
        <f t="shared" si="1"/>
        <v>9.1126699999999996</v>
      </c>
      <c r="AQ21" s="33">
        <f t="shared" si="1"/>
        <v>5.3100000000000005</v>
      </c>
      <c r="AR21" s="33">
        <f t="shared" si="1"/>
        <v>0</v>
      </c>
      <c r="AS21" s="33">
        <f t="shared" si="1"/>
        <v>0</v>
      </c>
      <c r="AT21" s="33">
        <f t="shared" si="1"/>
        <v>0</v>
      </c>
      <c r="AU21" s="33">
        <f t="shared" si="1"/>
        <v>0</v>
      </c>
      <c r="AV21" s="33">
        <f t="shared" si="1"/>
        <v>0</v>
      </c>
      <c r="AW21" s="33">
        <f t="shared" si="1"/>
        <v>0</v>
      </c>
    </row>
    <row r="22" spans="1:49" s="34" customFormat="1" ht="31.5" x14ac:dyDescent="0.25">
      <c r="A22" s="35">
        <v>2</v>
      </c>
      <c r="B22" s="30" t="s">
        <v>73</v>
      </c>
      <c r="C22" s="31" t="s">
        <v>74</v>
      </c>
      <c r="D22" s="32" t="s">
        <v>70</v>
      </c>
      <c r="E22" s="33">
        <f>E50</f>
        <v>0</v>
      </c>
      <c r="F22" s="33">
        <f t="shared" ref="F22:AW22" si="2">F50</f>
        <v>0</v>
      </c>
      <c r="G22" s="33">
        <f t="shared" si="2"/>
        <v>0</v>
      </c>
      <c r="H22" s="33">
        <f t="shared" si="2"/>
        <v>0</v>
      </c>
      <c r="I22" s="33">
        <f t="shared" si="2"/>
        <v>0</v>
      </c>
      <c r="J22" s="33">
        <f t="shared" si="2"/>
        <v>0</v>
      </c>
      <c r="K22" s="33">
        <f t="shared" si="2"/>
        <v>0</v>
      </c>
      <c r="L22" s="33">
        <f t="shared" si="2"/>
        <v>0</v>
      </c>
      <c r="M22" s="33">
        <f t="shared" si="2"/>
        <v>0</v>
      </c>
      <c r="N22" s="33">
        <f t="shared" si="2"/>
        <v>0</v>
      </c>
      <c r="O22" s="33">
        <f t="shared" si="2"/>
        <v>0</v>
      </c>
      <c r="P22" s="33">
        <f t="shared" si="2"/>
        <v>0</v>
      </c>
      <c r="Q22" s="33">
        <f t="shared" si="2"/>
        <v>0</v>
      </c>
      <c r="R22" s="33">
        <f t="shared" si="2"/>
        <v>0</v>
      </c>
      <c r="S22" s="33">
        <f t="shared" si="2"/>
        <v>0</v>
      </c>
      <c r="T22" s="33">
        <f t="shared" si="2"/>
        <v>0</v>
      </c>
      <c r="U22" s="33">
        <f t="shared" si="2"/>
        <v>0</v>
      </c>
      <c r="V22" s="33">
        <f t="shared" si="2"/>
        <v>0</v>
      </c>
      <c r="W22" s="33">
        <f t="shared" si="2"/>
        <v>0</v>
      </c>
      <c r="X22" s="33">
        <f t="shared" si="2"/>
        <v>0</v>
      </c>
      <c r="Y22" s="33">
        <f t="shared" si="2"/>
        <v>0</v>
      </c>
      <c r="Z22" s="33">
        <f t="shared" si="2"/>
        <v>0</v>
      </c>
      <c r="AA22" s="33">
        <f t="shared" si="2"/>
        <v>0</v>
      </c>
      <c r="AB22" s="33">
        <f t="shared" si="2"/>
        <v>0</v>
      </c>
      <c r="AC22" s="33">
        <f t="shared" si="2"/>
        <v>0</v>
      </c>
      <c r="AD22" s="33">
        <f t="shared" si="2"/>
        <v>0</v>
      </c>
      <c r="AE22" s="33">
        <f t="shared" si="2"/>
        <v>0</v>
      </c>
      <c r="AF22" s="33">
        <f t="shared" si="2"/>
        <v>0</v>
      </c>
      <c r="AG22" s="33">
        <f t="shared" si="2"/>
        <v>8.5969999999999995</v>
      </c>
      <c r="AH22" s="33">
        <f t="shared" si="2"/>
        <v>3.0630000000000002</v>
      </c>
      <c r="AI22" s="33">
        <f t="shared" si="2"/>
        <v>0</v>
      </c>
      <c r="AJ22" s="33">
        <f t="shared" si="2"/>
        <v>0.7</v>
      </c>
      <c r="AK22" s="33">
        <f t="shared" si="2"/>
        <v>0</v>
      </c>
      <c r="AL22" s="33">
        <f t="shared" si="2"/>
        <v>0</v>
      </c>
      <c r="AM22" s="33">
        <f t="shared" si="2"/>
        <v>60.4</v>
      </c>
      <c r="AN22" s="33">
        <f t="shared" si="2"/>
        <v>0</v>
      </c>
      <c r="AO22" s="33">
        <f t="shared" si="2"/>
        <v>0</v>
      </c>
      <c r="AP22" s="33">
        <f t="shared" si="2"/>
        <v>8.5969999999999995</v>
      </c>
      <c r="AQ22" s="33">
        <f t="shared" si="2"/>
        <v>3.0630000000000002</v>
      </c>
      <c r="AR22" s="33">
        <f t="shared" si="2"/>
        <v>0</v>
      </c>
      <c r="AS22" s="33">
        <f t="shared" si="2"/>
        <v>0.7</v>
      </c>
      <c r="AT22" s="33">
        <f t="shared" si="2"/>
        <v>0</v>
      </c>
      <c r="AU22" s="33">
        <f t="shared" si="2"/>
        <v>0</v>
      </c>
      <c r="AV22" s="33">
        <f t="shared" si="2"/>
        <v>60.4</v>
      </c>
      <c r="AW22" s="33">
        <f t="shared" si="2"/>
        <v>0</v>
      </c>
    </row>
    <row r="23" spans="1:49" s="34" customFormat="1" ht="47.25" x14ac:dyDescent="0.25">
      <c r="A23" s="35">
        <v>3</v>
      </c>
      <c r="B23" s="30" t="s">
        <v>75</v>
      </c>
      <c r="C23" s="36" t="s">
        <v>76</v>
      </c>
      <c r="D23" s="32" t="s">
        <v>70</v>
      </c>
      <c r="E23" s="33">
        <f>E74</f>
        <v>0</v>
      </c>
      <c r="F23" s="33">
        <f t="shared" ref="F23:AW23" si="3">F74</f>
        <v>0</v>
      </c>
      <c r="G23" s="33">
        <f t="shared" si="3"/>
        <v>0</v>
      </c>
      <c r="H23" s="33">
        <f t="shared" si="3"/>
        <v>0</v>
      </c>
      <c r="I23" s="33">
        <f t="shared" si="3"/>
        <v>0</v>
      </c>
      <c r="J23" s="33">
        <f t="shared" si="3"/>
        <v>0</v>
      </c>
      <c r="K23" s="33">
        <f t="shared" si="3"/>
        <v>0</v>
      </c>
      <c r="L23" s="33">
        <f t="shared" si="3"/>
        <v>0</v>
      </c>
      <c r="M23" s="33">
        <f t="shared" si="3"/>
        <v>0</v>
      </c>
      <c r="N23" s="33">
        <f t="shared" si="3"/>
        <v>0</v>
      </c>
      <c r="O23" s="33">
        <f t="shared" si="3"/>
        <v>0</v>
      </c>
      <c r="P23" s="33">
        <f t="shared" si="3"/>
        <v>0</v>
      </c>
      <c r="Q23" s="33">
        <f t="shared" si="3"/>
        <v>0</v>
      </c>
      <c r="R23" s="33">
        <f t="shared" si="3"/>
        <v>0</v>
      </c>
      <c r="S23" s="33">
        <f t="shared" si="3"/>
        <v>0</v>
      </c>
      <c r="T23" s="33">
        <f t="shared" si="3"/>
        <v>0</v>
      </c>
      <c r="U23" s="33">
        <f t="shared" si="3"/>
        <v>0</v>
      </c>
      <c r="V23" s="33">
        <f t="shared" si="3"/>
        <v>0</v>
      </c>
      <c r="W23" s="33">
        <f t="shared" si="3"/>
        <v>0</v>
      </c>
      <c r="X23" s="33">
        <f t="shared" si="3"/>
        <v>0</v>
      </c>
      <c r="Y23" s="33">
        <f t="shared" si="3"/>
        <v>0</v>
      </c>
      <c r="Z23" s="33">
        <f t="shared" si="3"/>
        <v>0</v>
      </c>
      <c r="AA23" s="33">
        <f t="shared" si="3"/>
        <v>0</v>
      </c>
      <c r="AB23" s="33">
        <f t="shared" si="3"/>
        <v>0</v>
      </c>
      <c r="AC23" s="33">
        <f t="shared" si="3"/>
        <v>0</v>
      </c>
      <c r="AD23" s="33">
        <f t="shared" si="3"/>
        <v>0</v>
      </c>
      <c r="AE23" s="33">
        <f t="shared" si="3"/>
        <v>0</v>
      </c>
      <c r="AF23" s="33">
        <f t="shared" si="3"/>
        <v>0</v>
      </c>
      <c r="AG23" s="33">
        <f t="shared" si="3"/>
        <v>0</v>
      </c>
      <c r="AH23" s="33">
        <f t="shared" si="3"/>
        <v>0</v>
      </c>
      <c r="AI23" s="33">
        <f t="shared" si="3"/>
        <v>0</v>
      </c>
      <c r="AJ23" s="33">
        <f t="shared" si="3"/>
        <v>0</v>
      </c>
      <c r="AK23" s="33">
        <f t="shared" si="3"/>
        <v>0</v>
      </c>
      <c r="AL23" s="33">
        <f t="shared" si="3"/>
        <v>0</v>
      </c>
      <c r="AM23" s="33">
        <f t="shared" si="3"/>
        <v>0</v>
      </c>
      <c r="AN23" s="33">
        <f t="shared" si="3"/>
        <v>0</v>
      </c>
      <c r="AO23" s="33">
        <f t="shared" si="3"/>
        <v>0</v>
      </c>
      <c r="AP23" s="33">
        <f t="shared" si="3"/>
        <v>0</v>
      </c>
      <c r="AQ23" s="33">
        <f t="shared" si="3"/>
        <v>0</v>
      </c>
      <c r="AR23" s="33">
        <f t="shared" si="3"/>
        <v>0</v>
      </c>
      <c r="AS23" s="33">
        <f t="shared" si="3"/>
        <v>0</v>
      </c>
      <c r="AT23" s="33">
        <f t="shared" si="3"/>
        <v>0</v>
      </c>
      <c r="AU23" s="33">
        <f t="shared" si="3"/>
        <v>0</v>
      </c>
      <c r="AV23" s="33">
        <f t="shared" si="3"/>
        <v>0</v>
      </c>
      <c r="AW23" s="33">
        <f t="shared" si="3"/>
        <v>0</v>
      </c>
    </row>
    <row r="24" spans="1:49" s="34" customFormat="1" ht="31.5" x14ac:dyDescent="0.25">
      <c r="A24" s="35">
        <v>4</v>
      </c>
      <c r="B24" s="30" t="s">
        <v>77</v>
      </c>
      <c r="C24" s="31" t="s">
        <v>78</v>
      </c>
      <c r="D24" s="32" t="s">
        <v>70</v>
      </c>
      <c r="E24" s="33">
        <f>E77</f>
        <v>0</v>
      </c>
      <c r="F24" s="33">
        <f t="shared" ref="F24:AW24" si="4">F77</f>
        <v>0</v>
      </c>
      <c r="G24" s="33">
        <f t="shared" si="4"/>
        <v>0</v>
      </c>
      <c r="H24" s="33">
        <f t="shared" si="4"/>
        <v>0</v>
      </c>
      <c r="I24" s="33">
        <f t="shared" si="4"/>
        <v>0</v>
      </c>
      <c r="J24" s="33">
        <f t="shared" si="4"/>
        <v>0</v>
      </c>
      <c r="K24" s="33">
        <f t="shared" si="4"/>
        <v>0</v>
      </c>
      <c r="L24" s="33">
        <f t="shared" si="4"/>
        <v>0</v>
      </c>
      <c r="M24" s="33">
        <f t="shared" si="4"/>
        <v>0</v>
      </c>
      <c r="N24" s="33">
        <f t="shared" si="4"/>
        <v>0</v>
      </c>
      <c r="O24" s="33">
        <f t="shared" si="4"/>
        <v>0</v>
      </c>
      <c r="P24" s="33">
        <f t="shared" si="4"/>
        <v>0</v>
      </c>
      <c r="Q24" s="33">
        <f t="shared" si="4"/>
        <v>0</v>
      </c>
      <c r="R24" s="33">
        <f t="shared" si="4"/>
        <v>0</v>
      </c>
      <c r="S24" s="33">
        <f t="shared" si="4"/>
        <v>0</v>
      </c>
      <c r="T24" s="33">
        <f t="shared" si="4"/>
        <v>0</v>
      </c>
      <c r="U24" s="33">
        <f t="shared" si="4"/>
        <v>0</v>
      </c>
      <c r="V24" s="33">
        <f t="shared" si="4"/>
        <v>0</v>
      </c>
      <c r="W24" s="33">
        <f t="shared" si="4"/>
        <v>0</v>
      </c>
      <c r="X24" s="33">
        <f t="shared" si="4"/>
        <v>0</v>
      </c>
      <c r="Y24" s="33">
        <f t="shared" si="4"/>
        <v>0</v>
      </c>
      <c r="Z24" s="33">
        <f t="shared" si="4"/>
        <v>0</v>
      </c>
      <c r="AA24" s="33">
        <f t="shared" si="4"/>
        <v>0</v>
      </c>
      <c r="AB24" s="33">
        <f t="shared" si="4"/>
        <v>0</v>
      </c>
      <c r="AC24" s="33">
        <f t="shared" si="4"/>
        <v>0</v>
      </c>
      <c r="AD24" s="33">
        <f t="shared" si="4"/>
        <v>0</v>
      </c>
      <c r="AE24" s="33">
        <f t="shared" si="4"/>
        <v>0</v>
      </c>
      <c r="AF24" s="33">
        <f t="shared" si="4"/>
        <v>0</v>
      </c>
      <c r="AG24" s="33">
        <f t="shared" si="4"/>
        <v>0</v>
      </c>
      <c r="AH24" s="33">
        <f t="shared" si="4"/>
        <v>0</v>
      </c>
      <c r="AI24" s="33">
        <f t="shared" si="4"/>
        <v>0</v>
      </c>
      <c r="AJ24" s="33">
        <f t="shared" si="4"/>
        <v>0</v>
      </c>
      <c r="AK24" s="33">
        <f t="shared" si="4"/>
        <v>0</v>
      </c>
      <c r="AL24" s="33">
        <f t="shared" si="4"/>
        <v>0</v>
      </c>
      <c r="AM24" s="33">
        <f t="shared" si="4"/>
        <v>0</v>
      </c>
      <c r="AN24" s="33">
        <f t="shared" si="4"/>
        <v>0</v>
      </c>
      <c r="AO24" s="33">
        <f t="shared" si="4"/>
        <v>0</v>
      </c>
      <c r="AP24" s="33">
        <f t="shared" si="4"/>
        <v>0</v>
      </c>
      <c r="AQ24" s="33">
        <f t="shared" si="4"/>
        <v>0</v>
      </c>
      <c r="AR24" s="33">
        <f t="shared" si="4"/>
        <v>0</v>
      </c>
      <c r="AS24" s="33">
        <f t="shared" si="4"/>
        <v>0</v>
      </c>
      <c r="AT24" s="33">
        <f t="shared" si="4"/>
        <v>0</v>
      </c>
      <c r="AU24" s="33">
        <f t="shared" si="4"/>
        <v>0</v>
      </c>
      <c r="AV24" s="33">
        <f t="shared" si="4"/>
        <v>0</v>
      </c>
      <c r="AW24" s="33">
        <f t="shared" si="4"/>
        <v>0</v>
      </c>
    </row>
    <row r="25" spans="1:49" s="34" customFormat="1" ht="31.5" x14ac:dyDescent="0.25">
      <c r="A25" s="35">
        <v>5</v>
      </c>
      <c r="B25" s="30" t="s">
        <v>79</v>
      </c>
      <c r="C25" s="31" t="s">
        <v>80</v>
      </c>
      <c r="D25" s="32" t="s">
        <v>70</v>
      </c>
      <c r="E25" s="33">
        <f>E78</f>
        <v>0</v>
      </c>
      <c r="F25" s="33">
        <f t="shared" ref="F25:AW25" si="5">F78</f>
        <v>0</v>
      </c>
      <c r="G25" s="33">
        <f t="shared" si="5"/>
        <v>0</v>
      </c>
      <c r="H25" s="33">
        <f t="shared" si="5"/>
        <v>0</v>
      </c>
      <c r="I25" s="33">
        <f t="shared" si="5"/>
        <v>0</v>
      </c>
      <c r="J25" s="33">
        <f t="shared" si="5"/>
        <v>0</v>
      </c>
      <c r="K25" s="33">
        <f t="shared" si="5"/>
        <v>0</v>
      </c>
      <c r="L25" s="33">
        <f t="shared" si="5"/>
        <v>0</v>
      </c>
      <c r="M25" s="33">
        <f t="shared" si="5"/>
        <v>0</v>
      </c>
      <c r="N25" s="33">
        <f t="shared" si="5"/>
        <v>0</v>
      </c>
      <c r="O25" s="33">
        <f t="shared" si="5"/>
        <v>0</v>
      </c>
      <c r="P25" s="33">
        <f t="shared" si="5"/>
        <v>0</v>
      </c>
      <c r="Q25" s="33">
        <f t="shared" si="5"/>
        <v>0</v>
      </c>
      <c r="R25" s="33">
        <f t="shared" si="5"/>
        <v>0</v>
      </c>
      <c r="S25" s="33">
        <f t="shared" si="5"/>
        <v>0</v>
      </c>
      <c r="T25" s="33">
        <f t="shared" si="5"/>
        <v>0</v>
      </c>
      <c r="U25" s="33">
        <f t="shared" si="5"/>
        <v>0</v>
      </c>
      <c r="V25" s="33">
        <f t="shared" si="5"/>
        <v>0</v>
      </c>
      <c r="W25" s="33">
        <f t="shared" si="5"/>
        <v>0</v>
      </c>
      <c r="X25" s="33">
        <f t="shared" si="5"/>
        <v>0</v>
      </c>
      <c r="Y25" s="33">
        <f t="shared" si="5"/>
        <v>0</v>
      </c>
      <c r="Z25" s="33">
        <f t="shared" si="5"/>
        <v>0</v>
      </c>
      <c r="AA25" s="33">
        <f t="shared" si="5"/>
        <v>0</v>
      </c>
      <c r="AB25" s="33">
        <f t="shared" si="5"/>
        <v>0</v>
      </c>
      <c r="AC25" s="33">
        <f t="shared" si="5"/>
        <v>0</v>
      </c>
      <c r="AD25" s="33">
        <f t="shared" si="5"/>
        <v>0</v>
      </c>
      <c r="AE25" s="33">
        <f t="shared" si="5"/>
        <v>0</v>
      </c>
      <c r="AF25" s="33">
        <f t="shared" si="5"/>
        <v>0</v>
      </c>
      <c r="AG25" s="33">
        <f t="shared" si="5"/>
        <v>0</v>
      </c>
      <c r="AH25" s="33">
        <f t="shared" si="5"/>
        <v>0</v>
      </c>
      <c r="AI25" s="33">
        <f t="shared" si="5"/>
        <v>0</v>
      </c>
      <c r="AJ25" s="33">
        <f t="shared" si="5"/>
        <v>0</v>
      </c>
      <c r="AK25" s="33">
        <f t="shared" si="5"/>
        <v>0</v>
      </c>
      <c r="AL25" s="33">
        <f t="shared" si="5"/>
        <v>0</v>
      </c>
      <c r="AM25" s="33">
        <f t="shared" si="5"/>
        <v>0</v>
      </c>
      <c r="AN25" s="33">
        <f t="shared" si="5"/>
        <v>0</v>
      </c>
      <c r="AO25" s="33">
        <f t="shared" si="5"/>
        <v>0</v>
      </c>
      <c r="AP25" s="33">
        <f t="shared" si="5"/>
        <v>0</v>
      </c>
      <c r="AQ25" s="33">
        <f t="shared" si="5"/>
        <v>0</v>
      </c>
      <c r="AR25" s="33">
        <f t="shared" si="5"/>
        <v>0</v>
      </c>
      <c r="AS25" s="33">
        <f t="shared" si="5"/>
        <v>0</v>
      </c>
      <c r="AT25" s="33">
        <f t="shared" si="5"/>
        <v>0</v>
      </c>
      <c r="AU25" s="33">
        <f t="shared" si="5"/>
        <v>0</v>
      </c>
      <c r="AV25" s="33">
        <f t="shared" si="5"/>
        <v>0</v>
      </c>
      <c r="AW25" s="33">
        <f t="shared" si="5"/>
        <v>0</v>
      </c>
    </row>
    <row r="26" spans="1:49" s="34" customFormat="1" x14ac:dyDescent="0.25">
      <c r="A26" s="35">
        <v>6</v>
      </c>
      <c r="B26" s="30" t="s">
        <v>81</v>
      </c>
      <c r="C26" s="36" t="s">
        <v>82</v>
      </c>
      <c r="D26" s="32" t="s">
        <v>70</v>
      </c>
      <c r="E26" s="33">
        <f>E79</f>
        <v>0</v>
      </c>
      <c r="F26" s="33">
        <f t="shared" ref="F26:AW26" si="6">F79</f>
        <v>0</v>
      </c>
      <c r="G26" s="33">
        <f t="shared" si="6"/>
        <v>0</v>
      </c>
      <c r="H26" s="33">
        <f t="shared" si="6"/>
        <v>0</v>
      </c>
      <c r="I26" s="33">
        <f t="shared" si="6"/>
        <v>0</v>
      </c>
      <c r="J26" s="33">
        <f t="shared" si="6"/>
        <v>0</v>
      </c>
      <c r="K26" s="33">
        <f t="shared" si="6"/>
        <v>0</v>
      </c>
      <c r="L26" s="33">
        <f t="shared" si="6"/>
        <v>0</v>
      </c>
      <c r="M26" s="33">
        <f t="shared" si="6"/>
        <v>0</v>
      </c>
      <c r="N26" s="33">
        <f t="shared" si="6"/>
        <v>0</v>
      </c>
      <c r="O26" s="33">
        <f t="shared" si="6"/>
        <v>0</v>
      </c>
      <c r="P26" s="33">
        <f t="shared" si="6"/>
        <v>0</v>
      </c>
      <c r="Q26" s="33">
        <f t="shared" si="6"/>
        <v>0</v>
      </c>
      <c r="R26" s="33">
        <f t="shared" si="6"/>
        <v>0</v>
      </c>
      <c r="S26" s="33">
        <f t="shared" si="6"/>
        <v>0</v>
      </c>
      <c r="T26" s="33">
        <f t="shared" si="6"/>
        <v>0</v>
      </c>
      <c r="U26" s="33">
        <f t="shared" si="6"/>
        <v>0</v>
      </c>
      <c r="V26" s="33">
        <f t="shared" si="6"/>
        <v>0</v>
      </c>
      <c r="W26" s="33">
        <f t="shared" si="6"/>
        <v>0</v>
      </c>
      <c r="X26" s="33">
        <f t="shared" si="6"/>
        <v>0</v>
      </c>
      <c r="Y26" s="33">
        <f t="shared" si="6"/>
        <v>0</v>
      </c>
      <c r="Z26" s="33">
        <f t="shared" si="6"/>
        <v>0</v>
      </c>
      <c r="AA26" s="33">
        <f t="shared" si="6"/>
        <v>0</v>
      </c>
      <c r="AB26" s="33">
        <f t="shared" si="6"/>
        <v>0</v>
      </c>
      <c r="AC26" s="33">
        <f t="shared" si="6"/>
        <v>0</v>
      </c>
      <c r="AD26" s="33">
        <f t="shared" si="6"/>
        <v>0</v>
      </c>
      <c r="AE26" s="33">
        <f t="shared" si="6"/>
        <v>0</v>
      </c>
      <c r="AF26" s="33">
        <f t="shared" si="6"/>
        <v>0</v>
      </c>
      <c r="AG26" s="33">
        <f t="shared" si="6"/>
        <v>0</v>
      </c>
      <c r="AH26" s="33">
        <f t="shared" si="6"/>
        <v>0</v>
      </c>
      <c r="AI26" s="33">
        <f t="shared" si="6"/>
        <v>0</v>
      </c>
      <c r="AJ26" s="33">
        <f t="shared" si="6"/>
        <v>0</v>
      </c>
      <c r="AK26" s="33">
        <f t="shared" si="6"/>
        <v>0</v>
      </c>
      <c r="AL26" s="33">
        <f t="shared" si="6"/>
        <v>0</v>
      </c>
      <c r="AM26" s="33">
        <f t="shared" si="6"/>
        <v>0</v>
      </c>
      <c r="AN26" s="33">
        <f t="shared" si="6"/>
        <v>0</v>
      </c>
      <c r="AO26" s="33">
        <f t="shared" si="6"/>
        <v>0</v>
      </c>
      <c r="AP26" s="33">
        <f t="shared" si="6"/>
        <v>0</v>
      </c>
      <c r="AQ26" s="33">
        <f t="shared" si="6"/>
        <v>0</v>
      </c>
      <c r="AR26" s="33">
        <f t="shared" si="6"/>
        <v>0</v>
      </c>
      <c r="AS26" s="33">
        <f t="shared" si="6"/>
        <v>0</v>
      </c>
      <c r="AT26" s="33">
        <f t="shared" si="6"/>
        <v>0</v>
      </c>
      <c r="AU26" s="33">
        <f t="shared" si="6"/>
        <v>0</v>
      </c>
      <c r="AV26" s="33">
        <f t="shared" si="6"/>
        <v>0</v>
      </c>
      <c r="AW26" s="33">
        <f t="shared" si="6"/>
        <v>0</v>
      </c>
    </row>
    <row r="27" spans="1:49" s="41" customFormat="1" x14ac:dyDescent="0.25">
      <c r="A27" s="37"/>
      <c r="B27" s="38" t="s">
        <v>83</v>
      </c>
      <c r="C27" s="39" t="s">
        <v>165</v>
      </c>
      <c r="D27" s="40" t="s">
        <v>70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0</v>
      </c>
      <c r="P27" s="49">
        <v>0</v>
      </c>
      <c r="Q27" s="49">
        <v>0</v>
      </c>
      <c r="R27" s="49">
        <v>0</v>
      </c>
      <c r="S27" s="49">
        <v>0</v>
      </c>
      <c r="T27" s="49">
        <v>0</v>
      </c>
      <c r="U27" s="49">
        <v>0</v>
      </c>
      <c r="V27" s="49">
        <v>0</v>
      </c>
      <c r="W27" s="49">
        <v>0</v>
      </c>
      <c r="X27" s="49">
        <v>0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v>0</v>
      </c>
      <c r="AO27" s="49">
        <v>0</v>
      </c>
      <c r="AP27" s="49">
        <v>0</v>
      </c>
      <c r="AQ27" s="49">
        <v>0</v>
      </c>
      <c r="AR27" s="49">
        <v>0</v>
      </c>
      <c r="AS27" s="49">
        <v>0</v>
      </c>
      <c r="AT27" s="49">
        <v>0</v>
      </c>
      <c r="AU27" s="49">
        <v>0</v>
      </c>
      <c r="AV27" s="49">
        <v>0</v>
      </c>
      <c r="AW27" s="49">
        <v>0</v>
      </c>
    </row>
    <row r="28" spans="1:49" s="41" customFormat="1" x14ac:dyDescent="0.25">
      <c r="A28" s="42">
        <v>1</v>
      </c>
      <c r="B28" s="43" t="s">
        <v>84</v>
      </c>
      <c r="C28" s="44" t="s">
        <v>85</v>
      </c>
      <c r="D28" s="40" t="s">
        <v>70</v>
      </c>
      <c r="E28" s="49">
        <f>E29+E30+E31+E32+E33+E34+E35+E36+E37+E38+E39+E40+E41+E42+E43+E44+E45+E46+E47</f>
        <v>0</v>
      </c>
      <c r="F28" s="49">
        <f t="shared" ref="F28:AW28" si="7">F29+F30+F31+F32+F33+F34+F35+F36+F37+F38+F39+F40+F41+F42+F43+F44+F45+F46+F47</f>
        <v>0</v>
      </c>
      <c r="G28" s="49">
        <f t="shared" si="7"/>
        <v>0</v>
      </c>
      <c r="H28" s="49">
        <f t="shared" si="7"/>
        <v>0</v>
      </c>
      <c r="I28" s="49">
        <f t="shared" si="7"/>
        <v>0</v>
      </c>
      <c r="J28" s="49">
        <f t="shared" si="7"/>
        <v>0</v>
      </c>
      <c r="K28" s="49">
        <f t="shared" si="7"/>
        <v>0</v>
      </c>
      <c r="L28" s="49">
        <f t="shared" si="7"/>
        <v>0</v>
      </c>
      <c r="M28" s="49">
        <f t="shared" si="7"/>
        <v>0</v>
      </c>
      <c r="N28" s="49">
        <f t="shared" si="7"/>
        <v>0</v>
      </c>
      <c r="O28" s="49">
        <f t="shared" si="7"/>
        <v>0</v>
      </c>
      <c r="P28" s="49">
        <f t="shared" si="7"/>
        <v>0</v>
      </c>
      <c r="Q28" s="49">
        <f t="shared" si="7"/>
        <v>0</v>
      </c>
      <c r="R28" s="49">
        <f t="shared" si="7"/>
        <v>0</v>
      </c>
      <c r="S28" s="49">
        <f t="shared" si="7"/>
        <v>0</v>
      </c>
      <c r="T28" s="49">
        <f t="shared" si="7"/>
        <v>0</v>
      </c>
      <c r="U28" s="49">
        <f t="shared" si="7"/>
        <v>0</v>
      </c>
      <c r="V28" s="49">
        <f t="shared" si="7"/>
        <v>0</v>
      </c>
      <c r="W28" s="49">
        <f t="shared" si="7"/>
        <v>0</v>
      </c>
      <c r="X28" s="49">
        <f t="shared" si="7"/>
        <v>0</v>
      </c>
      <c r="Y28" s="49">
        <f t="shared" si="7"/>
        <v>0</v>
      </c>
      <c r="Z28" s="49">
        <f t="shared" si="7"/>
        <v>0</v>
      </c>
      <c r="AA28" s="49">
        <f t="shared" si="7"/>
        <v>0</v>
      </c>
      <c r="AB28" s="49">
        <f t="shared" si="7"/>
        <v>0</v>
      </c>
      <c r="AC28" s="49">
        <f t="shared" si="7"/>
        <v>0</v>
      </c>
      <c r="AD28" s="49">
        <f t="shared" si="7"/>
        <v>0</v>
      </c>
      <c r="AE28" s="49">
        <f t="shared" si="7"/>
        <v>0</v>
      </c>
      <c r="AF28" s="49">
        <f t="shared" si="7"/>
        <v>0</v>
      </c>
      <c r="AG28" s="49">
        <f t="shared" si="7"/>
        <v>9.1126699999999996</v>
      </c>
      <c r="AH28" s="49">
        <f t="shared" si="7"/>
        <v>0</v>
      </c>
      <c r="AI28" s="49">
        <f t="shared" si="7"/>
        <v>0</v>
      </c>
      <c r="AJ28" s="49">
        <f t="shared" si="7"/>
        <v>5.3100000000000005</v>
      </c>
      <c r="AK28" s="49">
        <f t="shared" si="7"/>
        <v>0</v>
      </c>
      <c r="AL28" s="49">
        <f t="shared" si="7"/>
        <v>0</v>
      </c>
      <c r="AM28" s="49">
        <f t="shared" si="7"/>
        <v>0</v>
      </c>
      <c r="AN28" s="49">
        <f t="shared" si="7"/>
        <v>0</v>
      </c>
      <c r="AO28" s="49">
        <f t="shared" si="7"/>
        <v>0</v>
      </c>
      <c r="AP28" s="49">
        <f t="shared" si="7"/>
        <v>9.1126699999999996</v>
      </c>
      <c r="AQ28" s="49">
        <f t="shared" si="7"/>
        <v>5.3100000000000005</v>
      </c>
      <c r="AR28" s="49">
        <f t="shared" si="7"/>
        <v>0</v>
      </c>
      <c r="AS28" s="49">
        <f t="shared" si="7"/>
        <v>0</v>
      </c>
      <c r="AT28" s="49">
        <f t="shared" si="7"/>
        <v>0</v>
      </c>
      <c r="AU28" s="49">
        <f t="shared" si="7"/>
        <v>0</v>
      </c>
      <c r="AV28" s="49">
        <f t="shared" si="7"/>
        <v>0</v>
      </c>
      <c r="AW28" s="49">
        <f t="shared" si="7"/>
        <v>0</v>
      </c>
    </row>
    <row r="29" spans="1:49" s="50" customFormat="1" ht="31.5" x14ac:dyDescent="0.25">
      <c r="A29" s="45"/>
      <c r="B29" s="46" t="s">
        <v>86</v>
      </c>
      <c r="C29" s="47" t="s">
        <v>87</v>
      </c>
      <c r="D29" s="48" t="s">
        <v>70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9">
        <v>0</v>
      </c>
      <c r="W29" s="49">
        <v>0</v>
      </c>
      <c r="X29" s="49">
        <v>0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v>0</v>
      </c>
      <c r="AO29" s="49">
        <v>0</v>
      </c>
      <c r="AP29" s="49">
        <v>0</v>
      </c>
      <c r="AQ29" s="49">
        <v>0</v>
      </c>
      <c r="AR29" s="49">
        <v>0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</row>
    <row r="30" spans="1:49" s="50" customFormat="1" ht="47.25" x14ac:dyDescent="0.25">
      <c r="A30" s="45"/>
      <c r="B30" s="46" t="s">
        <v>88</v>
      </c>
      <c r="C30" s="47" t="s">
        <v>89</v>
      </c>
      <c r="D30" s="48" t="s">
        <v>70</v>
      </c>
      <c r="E30" s="49">
        <v>0</v>
      </c>
      <c r="F30" s="49">
        <v>0</v>
      </c>
      <c r="G30" s="49">
        <v>0</v>
      </c>
      <c r="H30" s="49">
        <v>0</v>
      </c>
      <c r="I30" s="49">
        <v>0</v>
      </c>
      <c r="J30" s="49">
        <v>0</v>
      </c>
      <c r="K30" s="49">
        <v>0</v>
      </c>
      <c r="L30" s="49">
        <v>0</v>
      </c>
      <c r="M30" s="49">
        <v>0</v>
      </c>
      <c r="N30" s="49">
        <v>0</v>
      </c>
      <c r="O30" s="49">
        <v>0</v>
      </c>
      <c r="P30" s="49">
        <v>0</v>
      </c>
      <c r="Q30" s="49">
        <v>0</v>
      </c>
      <c r="R30" s="49">
        <v>0</v>
      </c>
      <c r="S30" s="49">
        <v>0</v>
      </c>
      <c r="T30" s="49">
        <v>0</v>
      </c>
      <c r="U30" s="49">
        <v>0</v>
      </c>
      <c r="V30" s="49">
        <v>0</v>
      </c>
      <c r="W30" s="49">
        <v>0</v>
      </c>
      <c r="X30" s="49">
        <v>0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v>0</v>
      </c>
      <c r="AO30" s="49">
        <v>0</v>
      </c>
      <c r="AP30" s="49">
        <v>0</v>
      </c>
      <c r="AQ30" s="49">
        <v>0</v>
      </c>
      <c r="AR30" s="49">
        <v>0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</row>
    <row r="31" spans="1:49" ht="47.25" x14ac:dyDescent="0.25">
      <c r="A31" s="45"/>
      <c r="B31" s="46" t="s">
        <v>90</v>
      </c>
      <c r="C31" s="51" t="s">
        <v>91</v>
      </c>
      <c r="D31" s="48" t="s">
        <v>70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0</v>
      </c>
      <c r="P31" s="49">
        <v>0</v>
      </c>
      <c r="Q31" s="49">
        <v>0</v>
      </c>
      <c r="R31" s="49">
        <v>0</v>
      </c>
      <c r="S31" s="49">
        <v>0</v>
      </c>
      <c r="T31" s="49">
        <v>0</v>
      </c>
      <c r="U31" s="49">
        <v>0</v>
      </c>
      <c r="V31" s="49">
        <v>0</v>
      </c>
      <c r="W31" s="49">
        <v>0</v>
      </c>
      <c r="X31" s="49">
        <v>0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v>0</v>
      </c>
      <c r="AO31" s="49">
        <v>0</v>
      </c>
      <c r="AP31" s="49">
        <v>0</v>
      </c>
      <c r="AQ31" s="49">
        <v>0</v>
      </c>
      <c r="AR31" s="49">
        <v>0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</row>
    <row r="32" spans="1:49" ht="31.5" x14ac:dyDescent="0.25">
      <c r="A32" s="45"/>
      <c r="B32" s="46" t="s">
        <v>92</v>
      </c>
      <c r="C32" s="51" t="s">
        <v>93</v>
      </c>
      <c r="D32" s="48" t="s">
        <v>70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0</v>
      </c>
      <c r="P32" s="49">
        <v>0</v>
      </c>
      <c r="Q32" s="49">
        <v>0</v>
      </c>
      <c r="R32" s="49">
        <v>0</v>
      </c>
      <c r="S32" s="49">
        <v>0</v>
      </c>
      <c r="T32" s="49">
        <v>0</v>
      </c>
      <c r="U32" s="49">
        <v>0</v>
      </c>
      <c r="V32" s="49">
        <v>0</v>
      </c>
      <c r="W32" s="49">
        <v>0</v>
      </c>
      <c r="X32" s="49">
        <v>0</v>
      </c>
      <c r="Y32" s="49">
        <v>0</v>
      </c>
      <c r="Z32" s="49">
        <v>0</v>
      </c>
      <c r="AA32" s="49">
        <v>0</v>
      </c>
      <c r="AB32" s="49">
        <v>0</v>
      </c>
      <c r="AC32" s="49">
        <v>0</v>
      </c>
      <c r="AD32" s="49">
        <v>0</v>
      </c>
      <c r="AE32" s="49">
        <v>0</v>
      </c>
      <c r="AF32" s="49">
        <v>0</v>
      </c>
      <c r="AG32" s="49">
        <v>0</v>
      </c>
      <c r="AH32" s="49">
        <v>0</v>
      </c>
      <c r="AI32" s="49">
        <v>0</v>
      </c>
      <c r="AJ32" s="49">
        <v>0</v>
      </c>
      <c r="AK32" s="49">
        <v>0</v>
      </c>
      <c r="AL32" s="49">
        <v>0</v>
      </c>
      <c r="AM32" s="49">
        <v>0</v>
      </c>
      <c r="AN32" s="49">
        <v>0</v>
      </c>
      <c r="AO32" s="49">
        <v>0</v>
      </c>
      <c r="AP32" s="49">
        <v>0</v>
      </c>
      <c r="AQ32" s="49">
        <v>0</v>
      </c>
      <c r="AR32" s="49">
        <v>0</v>
      </c>
      <c r="AS32" s="49">
        <v>0</v>
      </c>
      <c r="AT32" s="49">
        <v>0</v>
      </c>
      <c r="AU32" s="49">
        <v>0</v>
      </c>
      <c r="AV32" s="49">
        <v>0</v>
      </c>
      <c r="AW32" s="49">
        <v>0</v>
      </c>
    </row>
    <row r="33" spans="1:53" s="53" customFormat="1" ht="31.5" x14ac:dyDescent="0.25">
      <c r="A33" s="45"/>
      <c r="B33" s="46" t="s">
        <v>94</v>
      </c>
      <c r="C33" s="51" t="s">
        <v>95</v>
      </c>
      <c r="D33" s="48" t="s">
        <v>70</v>
      </c>
      <c r="E33" s="49">
        <v>0</v>
      </c>
      <c r="F33" s="49">
        <v>0</v>
      </c>
      <c r="G33" s="49">
        <v>0</v>
      </c>
      <c r="H33" s="49">
        <v>0</v>
      </c>
      <c r="I33" s="49">
        <v>0</v>
      </c>
      <c r="J33" s="49">
        <v>0</v>
      </c>
      <c r="K33" s="49">
        <v>0</v>
      </c>
      <c r="L33" s="49">
        <v>0</v>
      </c>
      <c r="M33" s="49">
        <v>0</v>
      </c>
      <c r="N33" s="49">
        <v>0</v>
      </c>
      <c r="O33" s="49">
        <v>0</v>
      </c>
      <c r="P33" s="49">
        <v>0</v>
      </c>
      <c r="Q33" s="49">
        <v>0</v>
      </c>
      <c r="R33" s="49">
        <v>0</v>
      </c>
      <c r="S33" s="49">
        <v>0</v>
      </c>
      <c r="T33" s="49">
        <v>0</v>
      </c>
      <c r="U33" s="49">
        <v>0</v>
      </c>
      <c r="V33" s="49">
        <v>0</v>
      </c>
      <c r="W33" s="49">
        <v>0</v>
      </c>
      <c r="X33" s="49">
        <v>0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v>0</v>
      </c>
      <c r="AO33" s="49">
        <v>0</v>
      </c>
      <c r="AP33" s="49">
        <v>0</v>
      </c>
      <c r="AQ33" s="49">
        <v>0</v>
      </c>
      <c r="AR33" s="49">
        <v>0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3"/>
      <c r="AY33" s="3"/>
      <c r="AZ33" s="3"/>
      <c r="BA33" s="3"/>
    </row>
    <row r="34" spans="1:53" ht="47.25" x14ac:dyDescent="0.25">
      <c r="A34" s="45"/>
      <c r="B34" s="46" t="s">
        <v>96</v>
      </c>
      <c r="C34" s="51" t="s">
        <v>97</v>
      </c>
      <c r="D34" s="48" t="s">
        <v>70</v>
      </c>
      <c r="E34" s="49">
        <v>0</v>
      </c>
      <c r="F34" s="49">
        <v>0</v>
      </c>
      <c r="G34" s="49">
        <v>0</v>
      </c>
      <c r="H34" s="49">
        <v>0</v>
      </c>
      <c r="I34" s="49">
        <v>0</v>
      </c>
      <c r="J34" s="49">
        <v>0</v>
      </c>
      <c r="K34" s="49">
        <v>0</v>
      </c>
      <c r="L34" s="49">
        <v>0</v>
      </c>
      <c r="M34" s="49">
        <v>0</v>
      </c>
      <c r="N34" s="49">
        <v>0</v>
      </c>
      <c r="O34" s="49">
        <v>0</v>
      </c>
      <c r="P34" s="49">
        <v>0</v>
      </c>
      <c r="Q34" s="49">
        <v>0</v>
      </c>
      <c r="R34" s="49">
        <v>0</v>
      </c>
      <c r="S34" s="49">
        <v>0</v>
      </c>
      <c r="T34" s="49">
        <v>0</v>
      </c>
      <c r="U34" s="49">
        <v>0</v>
      </c>
      <c r="V34" s="49">
        <v>0</v>
      </c>
      <c r="W34" s="49">
        <v>0</v>
      </c>
      <c r="X34" s="49">
        <v>0</v>
      </c>
      <c r="Y34" s="49">
        <v>0</v>
      </c>
      <c r="Z34" s="49">
        <v>0</v>
      </c>
      <c r="AA34" s="49">
        <v>0</v>
      </c>
      <c r="AB34" s="49">
        <v>0</v>
      </c>
      <c r="AC34" s="49">
        <v>0</v>
      </c>
      <c r="AD34" s="49">
        <v>0</v>
      </c>
      <c r="AE34" s="49">
        <v>0</v>
      </c>
      <c r="AF34" s="49">
        <v>0</v>
      </c>
      <c r="AG34" s="49">
        <v>0</v>
      </c>
      <c r="AH34" s="49">
        <v>0</v>
      </c>
      <c r="AI34" s="49">
        <v>0</v>
      </c>
      <c r="AJ34" s="49">
        <v>0</v>
      </c>
      <c r="AK34" s="49">
        <v>0</v>
      </c>
      <c r="AL34" s="49">
        <v>0</v>
      </c>
      <c r="AM34" s="49">
        <v>0</v>
      </c>
      <c r="AN34" s="49">
        <v>0</v>
      </c>
      <c r="AO34" s="49">
        <v>0</v>
      </c>
      <c r="AP34" s="49">
        <v>0</v>
      </c>
      <c r="AQ34" s="49">
        <v>0</v>
      </c>
      <c r="AR34" s="49">
        <v>0</v>
      </c>
      <c r="AS34" s="49">
        <v>0</v>
      </c>
      <c r="AT34" s="49">
        <v>0</v>
      </c>
      <c r="AU34" s="49">
        <v>0</v>
      </c>
      <c r="AV34" s="49">
        <v>0</v>
      </c>
      <c r="AW34" s="49">
        <v>0</v>
      </c>
    </row>
    <row r="35" spans="1:53" ht="31.5" x14ac:dyDescent="0.25">
      <c r="A35" s="45"/>
      <c r="B35" s="46" t="s">
        <v>98</v>
      </c>
      <c r="C35" s="51" t="s">
        <v>99</v>
      </c>
      <c r="D35" s="48" t="s">
        <v>70</v>
      </c>
      <c r="E35" s="49">
        <v>0</v>
      </c>
      <c r="F35" s="49">
        <v>0</v>
      </c>
      <c r="G35" s="49">
        <v>0</v>
      </c>
      <c r="H35" s="49">
        <v>0</v>
      </c>
      <c r="I35" s="49">
        <v>0</v>
      </c>
      <c r="J35" s="49">
        <v>0</v>
      </c>
      <c r="K35" s="49">
        <v>0</v>
      </c>
      <c r="L35" s="49">
        <v>0</v>
      </c>
      <c r="M35" s="49">
        <v>0</v>
      </c>
      <c r="N35" s="49">
        <v>0</v>
      </c>
      <c r="O35" s="49">
        <v>0</v>
      </c>
      <c r="P35" s="49">
        <v>0</v>
      </c>
      <c r="Q35" s="49">
        <v>0</v>
      </c>
      <c r="R35" s="49">
        <v>0</v>
      </c>
      <c r="S35" s="49">
        <v>0</v>
      </c>
      <c r="T35" s="49">
        <v>0</v>
      </c>
      <c r="U35" s="49">
        <v>0</v>
      </c>
      <c r="V35" s="49">
        <v>0</v>
      </c>
      <c r="W35" s="49">
        <v>0</v>
      </c>
      <c r="X35" s="49">
        <v>0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v>0</v>
      </c>
      <c r="AO35" s="49">
        <v>0</v>
      </c>
      <c r="AP35" s="49">
        <v>0</v>
      </c>
      <c r="AQ35" s="49">
        <v>0</v>
      </c>
      <c r="AR35" s="49">
        <v>0</v>
      </c>
      <c r="AS35" s="49">
        <v>0</v>
      </c>
      <c r="AT35" s="49">
        <v>0</v>
      </c>
      <c r="AU35" s="49">
        <v>0</v>
      </c>
      <c r="AV35" s="49">
        <v>0</v>
      </c>
      <c r="AW35" s="49">
        <v>0</v>
      </c>
    </row>
    <row r="36" spans="1:53" ht="31.5" x14ac:dyDescent="0.25">
      <c r="A36" s="45"/>
      <c r="B36" s="46" t="s">
        <v>100</v>
      </c>
      <c r="C36" s="51" t="s">
        <v>101</v>
      </c>
      <c r="D36" s="48" t="s">
        <v>70</v>
      </c>
      <c r="E36" s="49">
        <v>0</v>
      </c>
      <c r="F36" s="49">
        <v>0</v>
      </c>
      <c r="G36" s="49">
        <v>0</v>
      </c>
      <c r="H36" s="49">
        <v>0</v>
      </c>
      <c r="I36" s="49">
        <v>0</v>
      </c>
      <c r="J36" s="49">
        <v>0</v>
      </c>
      <c r="K36" s="49">
        <v>0</v>
      </c>
      <c r="L36" s="49">
        <v>0</v>
      </c>
      <c r="M36" s="49">
        <v>0</v>
      </c>
      <c r="N36" s="49">
        <v>0</v>
      </c>
      <c r="O36" s="49">
        <v>0</v>
      </c>
      <c r="P36" s="49">
        <v>0</v>
      </c>
      <c r="Q36" s="49">
        <v>0</v>
      </c>
      <c r="R36" s="49">
        <v>0</v>
      </c>
      <c r="S36" s="49">
        <v>0</v>
      </c>
      <c r="T36" s="49">
        <v>0</v>
      </c>
      <c r="U36" s="49">
        <v>0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49">
        <v>0</v>
      </c>
      <c r="AE36" s="49">
        <v>0</v>
      </c>
      <c r="AF36" s="49">
        <v>0</v>
      </c>
      <c r="AG36" s="49">
        <v>0</v>
      </c>
      <c r="AH36" s="49">
        <v>0</v>
      </c>
      <c r="AI36" s="49">
        <v>0</v>
      </c>
      <c r="AJ36" s="49">
        <v>0</v>
      </c>
      <c r="AK36" s="49">
        <v>0</v>
      </c>
      <c r="AL36" s="49">
        <v>0</v>
      </c>
      <c r="AM36" s="49">
        <v>0</v>
      </c>
      <c r="AN36" s="49">
        <v>0</v>
      </c>
      <c r="AO36" s="49">
        <v>0</v>
      </c>
      <c r="AP36" s="49">
        <v>0</v>
      </c>
      <c r="AQ36" s="49">
        <v>0</v>
      </c>
      <c r="AR36" s="49">
        <v>0</v>
      </c>
      <c r="AS36" s="49">
        <v>0</v>
      </c>
      <c r="AT36" s="49">
        <v>0</v>
      </c>
      <c r="AU36" s="49">
        <v>0</v>
      </c>
      <c r="AV36" s="49">
        <v>0</v>
      </c>
      <c r="AW36" s="49">
        <v>0</v>
      </c>
    </row>
    <row r="37" spans="1:53" ht="31.5" x14ac:dyDescent="0.25">
      <c r="A37" s="45"/>
      <c r="B37" s="46" t="s">
        <v>102</v>
      </c>
      <c r="C37" s="51" t="s">
        <v>103</v>
      </c>
      <c r="D37" s="48" t="s">
        <v>70</v>
      </c>
      <c r="E37" s="49">
        <v>0</v>
      </c>
      <c r="F37" s="49">
        <v>0</v>
      </c>
      <c r="G37" s="49">
        <v>0</v>
      </c>
      <c r="H37" s="49">
        <v>0</v>
      </c>
      <c r="I37" s="49">
        <v>0</v>
      </c>
      <c r="J37" s="49">
        <v>0</v>
      </c>
      <c r="K37" s="49">
        <v>0</v>
      </c>
      <c r="L37" s="49">
        <v>0</v>
      </c>
      <c r="M37" s="49">
        <v>0</v>
      </c>
      <c r="N37" s="49">
        <v>0</v>
      </c>
      <c r="O37" s="49">
        <v>0</v>
      </c>
      <c r="P37" s="49">
        <v>0</v>
      </c>
      <c r="Q37" s="49">
        <v>0</v>
      </c>
      <c r="R37" s="49">
        <v>0</v>
      </c>
      <c r="S37" s="49">
        <v>0</v>
      </c>
      <c r="T37" s="49">
        <v>0</v>
      </c>
      <c r="U37" s="49">
        <v>0</v>
      </c>
      <c r="V37" s="49">
        <v>0</v>
      </c>
      <c r="W37" s="49">
        <v>0</v>
      </c>
      <c r="X37" s="49">
        <v>0</v>
      </c>
      <c r="Y37" s="49">
        <v>0</v>
      </c>
      <c r="Z37" s="49">
        <v>0</v>
      </c>
      <c r="AA37" s="49">
        <v>0</v>
      </c>
      <c r="AB37" s="49">
        <v>0</v>
      </c>
      <c r="AC37" s="49">
        <v>0</v>
      </c>
      <c r="AD37" s="49">
        <v>0</v>
      </c>
      <c r="AE37" s="49">
        <v>0</v>
      </c>
      <c r="AF37" s="49">
        <v>0</v>
      </c>
      <c r="AG37" s="49">
        <v>0</v>
      </c>
      <c r="AH37" s="49">
        <v>0</v>
      </c>
      <c r="AI37" s="49">
        <v>0</v>
      </c>
      <c r="AJ37" s="49">
        <v>0</v>
      </c>
      <c r="AK37" s="49">
        <v>0</v>
      </c>
      <c r="AL37" s="49">
        <v>0</v>
      </c>
      <c r="AM37" s="49">
        <v>0</v>
      </c>
      <c r="AN37" s="49">
        <v>0</v>
      </c>
      <c r="AO37" s="49">
        <v>0</v>
      </c>
      <c r="AP37" s="49">
        <v>0</v>
      </c>
      <c r="AQ37" s="49">
        <v>0</v>
      </c>
      <c r="AR37" s="49">
        <v>0</v>
      </c>
      <c r="AS37" s="49">
        <v>0</v>
      </c>
      <c r="AT37" s="49">
        <v>0</v>
      </c>
      <c r="AU37" s="49">
        <v>0</v>
      </c>
      <c r="AV37" s="49">
        <v>0</v>
      </c>
      <c r="AW37" s="49">
        <v>0</v>
      </c>
    </row>
    <row r="38" spans="1:53" ht="78.75" x14ac:dyDescent="0.25">
      <c r="A38" s="45"/>
      <c r="B38" s="46" t="s">
        <v>102</v>
      </c>
      <c r="C38" s="51" t="s">
        <v>104</v>
      </c>
      <c r="D38" s="48" t="s">
        <v>70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9">
        <v>0</v>
      </c>
      <c r="Z38" s="49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49">
        <v>0</v>
      </c>
    </row>
    <row r="39" spans="1:53" ht="63" x14ac:dyDescent="0.25">
      <c r="A39" s="45"/>
      <c r="B39" s="46" t="s">
        <v>102</v>
      </c>
      <c r="C39" s="51" t="s">
        <v>105</v>
      </c>
      <c r="D39" s="46" t="s">
        <v>70</v>
      </c>
      <c r="E39" s="49">
        <v>0</v>
      </c>
      <c r="F39" s="49">
        <v>0</v>
      </c>
      <c r="G39" s="49">
        <v>0</v>
      </c>
      <c r="H39" s="49">
        <v>0</v>
      </c>
      <c r="I39" s="49">
        <v>0</v>
      </c>
      <c r="J39" s="49">
        <v>0</v>
      </c>
      <c r="K39" s="49">
        <v>0</v>
      </c>
      <c r="L39" s="49">
        <v>0</v>
      </c>
      <c r="M39" s="49">
        <v>0</v>
      </c>
      <c r="N39" s="49">
        <v>0</v>
      </c>
      <c r="O39" s="49">
        <v>0</v>
      </c>
      <c r="P39" s="49">
        <v>0</v>
      </c>
      <c r="Q39" s="49">
        <v>0</v>
      </c>
      <c r="R39" s="49">
        <v>0</v>
      </c>
      <c r="S39" s="49">
        <v>0</v>
      </c>
      <c r="T39" s="49">
        <v>0</v>
      </c>
      <c r="U39" s="49">
        <v>0</v>
      </c>
      <c r="V39" s="49">
        <v>0</v>
      </c>
      <c r="W39" s="49">
        <v>0</v>
      </c>
      <c r="X39" s="49">
        <v>0</v>
      </c>
      <c r="Y39" s="49">
        <v>0</v>
      </c>
      <c r="Z39" s="49">
        <v>0</v>
      </c>
      <c r="AA39" s="49">
        <v>0</v>
      </c>
      <c r="AB39" s="49">
        <v>0</v>
      </c>
      <c r="AC39" s="49">
        <v>0</v>
      </c>
      <c r="AD39" s="49">
        <v>0</v>
      </c>
      <c r="AE39" s="49">
        <v>0</v>
      </c>
      <c r="AF39" s="49">
        <v>0</v>
      </c>
      <c r="AG39" s="49">
        <v>0</v>
      </c>
      <c r="AH39" s="49">
        <v>0</v>
      </c>
      <c r="AI39" s="49">
        <v>0</v>
      </c>
      <c r="AJ39" s="49">
        <v>0</v>
      </c>
      <c r="AK39" s="49">
        <v>0</v>
      </c>
      <c r="AL39" s="49">
        <v>0</v>
      </c>
      <c r="AM39" s="49">
        <v>0</v>
      </c>
      <c r="AN39" s="49">
        <v>0</v>
      </c>
      <c r="AO39" s="49">
        <v>0</v>
      </c>
      <c r="AP39" s="49">
        <v>0</v>
      </c>
      <c r="AQ39" s="49">
        <v>0</v>
      </c>
      <c r="AR39" s="49">
        <v>0</v>
      </c>
      <c r="AS39" s="49">
        <v>0</v>
      </c>
      <c r="AT39" s="49">
        <v>0</v>
      </c>
      <c r="AU39" s="49">
        <v>0</v>
      </c>
      <c r="AV39" s="49">
        <v>0</v>
      </c>
      <c r="AW39" s="49">
        <v>0</v>
      </c>
    </row>
    <row r="40" spans="1:53" ht="63" x14ac:dyDescent="0.25">
      <c r="A40" s="45"/>
      <c r="B40" s="46" t="s">
        <v>102</v>
      </c>
      <c r="C40" s="51" t="s">
        <v>106</v>
      </c>
      <c r="D40" s="46" t="s">
        <v>70</v>
      </c>
      <c r="E40" s="49">
        <v>0</v>
      </c>
      <c r="F40" s="49">
        <v>0</v>
      </c>
      <c r="G40" s="49">
        <v>0</v>
      </c>
      <c r="H40" s="49">
        <v>0</v>
      </c>
      <c r="I40" s="49">
        <v>0</v>
      </c>
      <c r="J40" s="49">
        <v>0</v>
      </c>
      <c r="K40" s="49">
        <v>0</v>
      </c>
      <c r="L40" s="49">
        <v>0</v>
      </c>
      <c r="M40" s="49">
        <v>0</v>
      </c>
      <c r="N40" s="49">
        <v>0</v>
      </c>
      <c r="O40" s="49">
        <v>0</v>
      </c>
      <c r="P40" s="49">
        <v>0</v>
      </c>
      <c r="Q40" s="49">
        <v>0</v>
      </c>
      <c r="R40" s="49">
        <v>0</v>
      </c>
      <c r="S40" s="49">
        <v>0</v>
      </c>
      <c r="T40" s="49">
        <v>0</v>
      </c>
      <c r="U40" s="49">
        <v>0</v>
      </c>
      <c r="V40" s="49">
        <v>0</v>
      </c>
      <c r="W40" s="49">
        <v>0</v>
      </c>
      <c r="X40" s="49">
        <v>0</v>
      </c>
      <c r="Y40" s="49">
        <v>0</v>
      </c>
      <c r="Z40" s="49">
        <v>0</v>
      </c>
      <c r="AA40" s="49">
        <v>0</v>
      </c>
      <c r="AB40" s="49">
        <v>0</v>
      </c>
      <c r="AC40" s="49">
        <v>0</v>
      </c>
      <c r="AD40" s="49">
        <v>0</v>
      </c>
      <c r="AE40" s="49">
        <v>0</v>
      </c>
      <c r="AF40" s="49">
        <v>0</v>
      </c>
      <c r="AG40" s="49">
        <v>0</v>
      </c>
      <c r="AH40" s="49">
        <v>0</v>
      </c>
      <c r="AI40" s="49">
        <v>0</v>
      </c>
      <c r="AJ40" s="49">
        <v>0</v>
      </c>
      <c r="AK40" s="49">
        <v>0</v>
      </c>
      <c r="AL40" s="49">
        <v>0</v>
      </c>
      <c r="AM40" s="49">
        <v>0</v>
      </c>
      <c r="AN40" s="49">
        <v>0</v>
      </c>
      <c r="AO40" s="49">
        <v>0</v>
      </c>
      <c r="AP40" s="49">
        <v>0</v>
      </c>
      <c r="AQ40" s="49">
        <v>0</v>
      </c>
      <c r="AR40" s="49">
        <v>0</v>
      </c>
      <c r="AS40" s="49">
        <v>0</v>
      </c>
      <c r="AT40" s="49">
        <v>0</v>
      </c>
      <c r="AU40" s="49">
        <v>0</v>
      </c>
      <c r="AV40" s="49">
        <v>0</v>
      </c>
      <c r="AW40" s="49">
        <v>0</v>
      </c>
    </row>
    <row r="41" spans="1:53" ht="31.5" x14ac:dyDescent="0.25">
      <c r="A41" s="45"/>
      <c r="B41" s="46" t="s">
        <v>107</v>
      </c>
      <c r="C41" s="51" t="s">
        <v>103</v>
      </c>
      <c r="D41" s="46" t="s">
        <v>70</v>
      </c>
      <c r="E41" s="49">
        <v>0</v>
      </c>
      <c r="F41" s="49">
        <v>0</v>
      </c>
      <c r="G41" s="49">
        <v>0</v>
      </c>
      <c r="H41" s="49">
        <v>0</v>
      </c>
      <c r="I41" s="49">
        <v>0</v>
      </c>
      <c r="J41" s="49">
        <v>0</v>
      </c>
      <c r="K41" s="49">
        <v>0</v>
      </c>
      <c r="L41" s="49">
        <v>0</v>
      </c>
      <c r="M41" s="49">
        <v>0</v>
      </c>
      <c r="N41" s="49">
        <v>0</v>
      </c>
      <c r="O41" s="49">
        <v>0</v>
      </c>
      <c r="P41" s="49">
        <v>0</v>
      </c>
      <c r="Q41" s="49">
        <v>0</v>
      </c>
      <c r="R41" s="49">
        <v>0</v>
      </c>
      <c r="S41" s="49">
        <v>0</v>
      </c>
      <c r="T41" s="49">
        <v>0</v>
      </c>
      <c r="U41" s="49">
        <v>0</v>
      </c>
      <c r="V41" s="49">
        <v>0</v>
      </c>
      <c r="W41" s="49">
        <v>0</v>
      </c>
      <c r="X41" s="49">
        <v>0</v>
      </c>
      <c r="Y41" s="49">
        <v>0</v>
      </c>
      <c r="Z41" s="49">
        <v>0</v>
      </c>
      <c r="AA41" s="49">
        <v>0</v>
      </c>
      <c r="AB41" s="49">
        <v>0</v>
      </c>
      <c r="AC41" s="49">
        <v>0</v>
      </c>
      <c r="AD41" s="49">
        <v>0</v>
      </c>
      <c r="AE41" s="49">
        <v>0</v>
      </c>
      <c r="AF41" s="49">
        <v>0</v>
      </c>
      <c r="AG41" s="49">
        <v>0</v>
      </c>
      <c r="AH41" s="49">
        <v>0</v>
      </c>
      <c r="AI41" s="49">
        <v>0</v>
      </c>
      <c r="AJ41" s="49">
        <v>0</v>
      </c>
      <c r="AK41" s="49">
        <v>0</v>
      </c>
      <c r="AL41" s="49">
        <v>0</v>
      </c>
      <c r="AM41" s="49">
        <v>0</v>
      </c>
      <c r="AN41" s="49">
        <v>0</v>
      </c>
      <c r="AO41" s="49">
        <v>0</v>
      </c>
      <c r="AP41" s="49">
        <v>0</v>
      </c>
      <c r="AQ41" s="49">
        <v>0</v>
      </c>
      <c r="AR41" s="49">
        <v>0</v>
      </c>
      <c r="AS41" s="49">
        <v>0</v>
      </c>
      <c r="AT41" s="49">
        <v>0</v>
      </c>
      <c r="AU41" s="49">
        <v>0</v>
      </c>
      <c r="AV41" s="49">
        <v>0</v>
      </c>
      <c r="AW41" s="49">
        <v>0</v>
      </c>
    </row>
    <row r="42" spans="1:53" ht="78.75" x14ac:dyDescent="0.25">
      <c r="A42" s="45"/>
      <c r="B42" s="46" t="s">
        <v>107</v>
      </c>
      <c r="C42" s="51" t="s">
        <v>104</v>
      </c>
      <c r="D42" s="46" t="s">
        <v>70</v>
      </c>
      <c r="E42" s="49">
        <v>0</v>
      </c>
      <c r="F42" s="49">
        <v>0</v>
      </c>
      <c r="G42" s="49">
        <v>0</v>
      </c>
      <c r="H42" s="49">
        <v>0</v>
      </c>
      <c r="I42" s="49">
        <v>0</v>
      </c>
      <c r="J42" s="49">
        <v>0</v>
      </c>
      <c r="K42" s="49">
        <v>0</v>
      </c>
      <c r="L42" s="49">
        <v>0</v>
      </c>
      <c r="M42" s="49">
        <v>0</v>
      </c>
      <c r="N42" s="49">
        <v>0</v>
      </c>
      <c r="O42" s="49">
        <v>0</v>
      </c>
      <c r="P42" s="49">
        <v>0</v>
      </c>
      <c r="Q42" s="49">
        <v>0</v>
      </c>
      <c r="R42" s="49">
        <v>0</v>
      </c>
      <c r="S42" s="49">
        <v>0</v>
      </c>
      <c r="T42" s="49">
        <v>0</v>
      </c>
      <c r="U42" s="49">
        <v>0</v>
      </c>
      <c r="V42" s="49">
        <v>0</v>
      </c>
      <c r="W42" s="49">
        <v>0</v>
      </c>
      <c r="X42" s="49">
        <v>0</v>
      </c>
      <c r="Y42" s="49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9">
        <v>0</v>
      </c>
      <c r="AF42" s="49">
        <v>0</v>
      </c>
      <c r="AG42" s="49">
        <v>0</v>
      </c>
      <c r="AH42" s="49">
        <v>0</v>
      </c>
      <c r="AI42" s="49">
        <v>0</v>
      </c>
      <c r="AJ42" s="49">
        <v>0</v>
      </c>
      <c r="AK42" s="49">
        <v>0</v>
      </c>
      <c r="AL42" s="49">
        <v>0</v>
      </c>
      <c r="AM42" s="49">
        <v>0</v>
      </c>
      <c r="AN42" s="49">
        <v>0</v>
      </c>
      <c r="AO42" s="49">
        <v>0</v>
      </c>
      <c r="AP42" s="49">
        <v>0</v>
      </c>
      <c r="AQ42" s="49">
        <v>0</v>
      </c>
      <c r="AR42" s="49">
        <v>0</v>
      </c>
      <c r="AS42" s="49">
        <v>0</v>
      </c>
      <c r="AT42" s="49">
        <v>0</v>
      </c>
      <c r="AU42" s="49">
        <v>0</v>
      </c>
      <c r="AV42" s="49">
        <v>0</v>
      </c>
      <c r="AW42" s="49">
        <v>0</v>
      </c>
    </row>
    <row r="43" spans="1:53" ht="63" x14ac:dyDescent="0.25">
      <c r="A43" s="45"/>
      <c r="B43" s="46" t="s">
        <v>107</v>
      </c>
      <c r="C43" s="51" t="s">
        <v>105</v>
      </c>
      <c r="D43" s="46" t="s">
        <v>70</v>
      </c>
      <c r="E43" s="49">
        <v>0</v>
      </c>
      <c r="F43" s="49">
        <v>0</v>
      </c>
      <c r="G43" s="49">
        <v>0</v>
      </c>
      <c r="H43" s="49">
        <v>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49">
        <v>0</v>
      </c>
      <c r="O43" s="49">
        <v>0</v>
      </c>
      <c r="P43" s="49">
        <v>0</v>
      </c>
      <c r="Q43" s="49">
        <v>0</v>
      </c>
      <c r="R43" s="49">
        <v>0</v>
      </c>
      <c r="S43" s="49">
        <v>0</v>
      </c>
      <c r="T43" s="49">
        <v>0</v>
      </c>
      <c r="U43" s="49">
        <v>0</v>
      </c>
      <c r="V43" s="49">
        <v>0</v>
      </c>
      <c r="W43" s="49">
        <v>0</v>
      </c>
      <c r="X43" s="49">
        <v>0</v>
      </c>
      <c r="Y43" s="49">
        <v>0</v>
      </c>
      <c r="Z43" s="49">
        <v>0</v>
      </c>
      <c r="AA43" s="49">
        <v>0</v>
      </c>
      <c r="AB43" s="49">
        <v>0</v>
      </c>
      <c r="AC43" s="49">
        <v>0</v>
      </c>
      <c r="AD43" s="49">
        <v>0</v>
      </c>
      <c r="AE43" s="49">
        <v>0</v>
      </c>
      <c r="AF43" s="49">
        <v>0</v>
      </c>
      <c r="AG43" s="49">
        <v>0</v>
      </c>
      <c r="AH43" s="49">
        <v>0</v>
      </c>
      <c r="AI43" s="49">
        <v>0</v>
      </c>
      <c r="AJ43" s="49">
        <v>0</v>
      </c>
      <c r="AK43" s="49">
        <v>0</v>
      </c>
      <c r="AL43" s="49">
        <v>0</v>
      </c>
      <c r="AM43" s="49">
        <v>0</v>
      </c>
      <c r="AN43" s="49">
        <v>0</v>
      </c>
      <c r="AO43" s="49">
        <v>0</v>
      </c>
      <c r="AP43" s="49">
        <v>0</v>
      </c>
      <c r="AQ43" s="49">
        <v>0</v>
      </c>
      <c r="AR43" s="49">
        <v>0</v>
      </c>
      <c r="AS43" s="49">
        <v>0</v>
      </c>
      <c r="AT43" s="49">
        <v>0</v>
      </c>
      <c r="AU43" s="49">
        <v>0</v>
      </c>
      <c r="AV43" s="49">
        <v>0</v>
      </c>
      <c r="AW43" s="49">
        <v>0</v>
      </c>
    </row>
    <row r="44" spans="1:53" ht="63" x14ac:dyDescent="0.25">
      <c r="A44" s="45"/>
      <c r="B44" s="46" t="s">
        <v>107</v>
      </c>
      <c r="C44" s="51" t="s">
        <v>108</v>
      </c>
      <c r="D44" s="46" t="s">
        <v>70</v>
      </c>
      <c r="E44" s="49">
        <v>0</v>
      </c>
      <c r="F44" s="49">
        <v>0</v>
      </c>
      <c r="G44" s="49">
        <v>0</v>
      </c>
      <c r="H44" s="49">
        <v>0</v>
      </c>
      <c r="I44" s="49">
        <v>0</v>
      </c>
      <c r="J44" s="49">
        <v>0</v>
      </c>
      <c r="K44" s="49">
        <v>0</v>
      </c>
      <c r="L44" s="49">
        <v>0</v>
      </c>
      <c r="M44" s="49">
        <v>0</v>
      </c>
      <c r="N44" s="49">
        <v>0</v>
      </c>
      <c r="O44" s="49">
        <v>0</v>
      </c>
      <c r="P44" s="49">
        <v>0</v>
      </c>
      <c r="Q44" s="49">
        <v>0</v>
      </c>
      <c r="R44" s="49">
        <v>0</v>
      </c>
      <c r="S44" s="49">
        <v>0</v>
      </c>
      <c r="T44" s="49">
        <v>0</v>
      </c>
      <c r="U44" s="49">
        <v>0</v>
      </c>
      <c r="V44" s="49">
        <v>0</v>
      </c>
      <c r="W44" s="49">
        <v>0</v>
      </c>
      <c r="X44" s="49">
        <v>0</v>
      </c>
      <c r="Y44" s="49">
        <v>0</v>
      </c>
      <c r="Z44" s="49">
        <v>0</v>
      </c>
      <c r="AA44" s="49">
        <v>0</v>
      </c>
      <c r="AB44" s="49">
        <v>0</v>
      </c>
      <c r="AC44" s="49">
        <v>0</v>
      </c>
      <c r="AD44" s="49">
        <v>0</v>
      </c>
      <c r="AE44" s="49">
        <v>0</v>
      </c>
      <c r="AF44" s="49">
        <v>0</v>
      </c>
      <c r="AG44" s="49">
        <v>0</v>
      </c>
      <c r="AH44" s="49">
        <v>0</v>
      </c>
      <c r="AI44" s="49">
        <v>0</v>
      </c>
      <c r="AJ44" s="49">
        <v>0</v>
      </c>
      <c r="AK44" s="49">
        <v>0</v>
      </c>
      <c r="AL44" s="49">
        <v>0</v>
      </c>
      <c r="AM44" s="49">
        <v>0</v>
      </c>
      <c r="AN44" s="49">
        <v>0</v>
      </c>
      <c r="AO44" s="49">
        <v>0</v>
      </c>
      <c r="AP44" s="49">
        <v>0</v>
      </c>
      <c r="AQ44" s="49">
        <v>0</v>
      </c>
      <c r="AR44" s="49">
        <v>0</v>
      </c>
      <c r="AS44" s="49">
        <v>0</v>
      </c>
      <c r="AT44" s="49">
        <v>0</v>
      </c>
      <c r="AU44" s="49">
        <v>0</v>
      </c>
      <c r="AV44" s="49">
        <v>0</v>
      </c>
      <c r="AW44" s="49">
        <v>0</v>
      </c>
    </row>
    <row r="45" spans="1:53" ht="63" x14ac:dyDescent="0.25">
      <c r="A45" s="45"/>
      <c r="B45" s="46" t="s">
        <v>109</v>
      </c>
      <c r="C45" s="51" t="s">
        <v>110</v>
      </c>
      <c r="D45" s="46" t="s">
        <v>70</v>
      </c>
      <c r="E45" s="49">
        <v>0</v>
      </c>
      <c r="F45" s="49">
        <v>0</v>
      </c>
      <c r="G45" s="49">
        <v>0</v>
      </c>
      <c r="H45" s="49">
        <v>0</v>
      </c>
      <c r="I45" s="49">
        <v>0</v>
      </c>
      <c r="J45" s="49">
        <v>0</v>
      </c>
      <c r="K45" s="49">
        <v>0</v>
      </c>
      <c r="L45" s="49">
        <v>0</v>
      </c>
      <c r="M45" s="49">
        <v>0</v>
      </c>
      <c r="N45" s="49">
        <v>0</v>
      </c>
      <c r="O45" s="49">
        <v>0</v>
      </c>
      <c r="P45" s="49">
        <v>0</v>
      </c>
      <c r="Q45" s="49">
        <v>0</v>
      </c>
      <c r="R45" s="49">
        <v>0</v>
      </c>
      <c r="S45" s="49">
        <v>0</v>
      </c>
      <c r="T45" s="49">
        <v>0</v>
      </c>
      <c r="U45" s="49">
        <v>0</v>
      </c>
      <c r="V45" s="49">
        <v>0</v>
      </c>
      <c r="W45" s="49">
        <v>0</v>
      </c>
      <c r="X45" s="49">
        <v>0</v>
      </c>
      <c r="Y45" s="49">
        <v>0</v>
      </c>
      <c r="Z45" s="49">
        <v>0</v>
      </c>
      <c r="AA45" s="49">
        <v>0</v>
      </c>
      <c r="AB45" s="49">
        <v>0</v>
      </c>
      <c r="AC45" s="49">
        <v>0</v>
      </c>
      <c r="AD45" s="49">
        <v>0</v>
      </c>
      <c r="AE45" s="49">
        <v>0</v>
      </c>
      <c r="AF45" s="49">
        <v>0</v>
      </c>
      <c r="AG45" s="49">
        <v>0</v>
      </c>
      <c r="AH45" s="49">
        <v>0</v>
      </c>
      <c r="AI45" s="49">
        <v>0</v>
      </c>
      <c r="AJ45" s="49">
        <v>0</v>
      </c>
      <c r="AK45" s="49">
        <v>0</v>
      </c>
      <c r="AL45" s="49">
        <v>0</v>
      </c>
      <c r="AM45" s="49">
        <v>0</v>
      </c>
      <c r="AN45" s="49">
        <v>0</v>
      </c>
      <c r="AO45" s="49">
        <v>0</v>
      </c>
      <c r="AP45" s="49">
        <v>0</v>
      </c>
      <c r="AQ45" s="49">
        <v>0</v>
      </c>
      <c r="AR45" s="49">
        <v>0</v>
      </c>
      <c r="AS45" s="49">
        <v>0</v>
      </c>
      <c r="AT45" s="49">
        <v>0</v>
      </c>
      <c r="AU45" s="49">
        <v>0</v>
      </c>
      <c r="AV45" s="49">
        <v>0</v>
      </c>
      <c r="AW45" s="49">
        <v>0</v>
      </c>
    </row>
    <row r="46" spans="1:53" ht="47.25" x14ac:dyDescent="0.25">
      <c r="A46" s="45"/>
      <c r="B46" s="46" t="s">
        <v>111</v>
      </c>
      <c r="C46" s="51" t="s">
        <v>112</v>
      </c>
      <c r="D46" s="46" t="s">
        <v>70</v>
      </c>
      <c r="E46" s="49">
        <v>0</v>
      </c>
      <c r="F46" s="49">
        <v>0</v>
      </c>
      <c r="G46" s="49">
        <v>0</v>
      </c>
      <c r="H46" s="49">
        <v>0</v>
      </c>
      <c r="I46" s="49">
        <v>0</v>
      </c>
      <c r="J46" s="49">
        <v>0</v>
      </c>
      <c r="K46" s="49">
        <v>0</v>
      </c>
      <c r="L46" s="49">
        <v>0</v>
      </c>
      <c r="M46" s="49">
        <v>0</v>
      </c>
      <c r="N46" s="49">
        <v>0</v>
      </c>
      <c r="O46" s="49">
        <v>0</v>
      </c>
      <c r="P46" s="49">
        <v>0</v>
      </c>
      <c r="Q46" s="49">
        <v>0</v>
      </c>
      <c r="R46" s="49">
        <v>0</v>
      </c>
      <c r="S46" s="49">
        <v>0</v>
      </c>
      <c r="T46" s="49">
        <v>0</v>
      </c>
      <c r="U46" s="49">
        <v>0</v>
      </c>
      <c r="V46" s="49">
        <v>0</v>
      </c>
      <c r="W46" s="49">
        <v>0</v>
      </c>
      <c r="X46" s="49">
        <v>0</v>
      </c>
      <c r="Y46" s="49">
        <v>0</v>
      </c>
      <c r="Z46" s="49">
        <v>0</v>
      </c>
      <c r="AA46" s="49">
        <v>0</v>
      </c>
      <c r="AB46" s="49">
        <v>0</v>
      </c>
      <c r="AC46" s="49">
        <v>0</v>
      </c>
      <c r="AD46" s="49">
        <v>0</v>
      </c>
      <c r="AE46" s="49">
        <v>0</v>
      </c>
      <c r="AF46" s="49">
        <v>0</v>
      </c>
      <c r="AG46" s="49">
        <v>0</v>
      </c>
      <c r="AH46" s="49">
        <v>0</v>
      </c>
      <c r="AI46" s="49">
        <v>0</v>
      </c>
      <c r="AJ46" s="49">
        <v>0</v>
      </c>
      <c r="AK46" s="49">
        <v>0</v>
      </c>
      <c r="AL46" s="49">
        <v>0</v>
      </c>
      <c r="AM46" s="49">
        <v>0</v>
      </c>
      <c r="AN46" s="49">
        <v>0</v>
      </c>
      <c r="AO46" s="49">
        <v>0</v>
      </c>
      <c r="AP46" s="49">
        <v>0</v>
      </c>
      <c r="AQ46" s="49">
        <v>0</v>
      </c>
      <c r="AR46" s="49">
        <v>0</v>
      </c>
      <c r="AS46" s="49">
        <v>0</v>
      </c>
      <c r="AT46" s="49">
        <v>0</v>
      </c>
      <c r="AU46" s="49">
        <v>0</v>
      </c>
      <c r="AV46" s="49">
        <v>0</v>
      </c>
      <c r="AW46" s="49">
        <v>0</v>
      </c>
    </row>
    <row r="47" spans="1:53" ht="63" x14ac:dyDescent="0.25">
      <c r="A47" s="45"/>
      <c r="B47" s="46" t="s">
        <v>113</v>
      </c>
      <c r="C47" s="51" t="s">
        <v>114</v>
      </c>
      <c r="D47" s="46" t="s">
        <v>70</v>
      </c>
      <c r="E47" s="49">
        <f>E48+E49</f>
        <v>0</v>
      </c>
      <c r="F47" s="49">
        <f t="shared" ref="F47:AW47" si="8">F48+F49</f>
        <v>0</v>
      </c>
      <c r="G47" s="49">
        <f t="shared" si="8"/>
        <v>0</v>
      </c>
      <c r="H47" s="49">
        <f t="shared" si="8"/>
        <v>0</v>
      </c>
      <c r="I47" s="49">
        <f t="shared" si="8"/>
        <v>0</v>
      </c>
      <c r="J47" s="49">
        <f t="shared" si="8"/>
        <v>0</v>
      </c>
      <c r="K47" s="49">
        <f t="shared" si="8"/>
        <v>0</v>
      </c>
      <c r="L47" s="49">
        <f t="shared" si="8"/>
        <v>0</v>
      </c>
      <c r="M47" s="49">
        <f t="shared" si="8"/>
        <v>0</v>
      </c>
      <c r="N47" s="49">
        <f t="shared" si="8"/>
        <v>0</v>
      </c>
      <c r="O47" s="49">
        <f t="shared" si="8"/>
        <v>0</v>
      </c>
      <c r="P47" s="49">
        <f t="shared" si="8"/>
        <v>0</v>
      </c>
      <c r="Q47" s="49">
        <f t="shared" si="8"/>
        <v>0</v>
      </c>
      <c r="R47" s="49">
        <f t="shared" si="8"/>
        <v>0</v>
      </c>
      <c r="S47" s="49">
        <f t="shared" si="8"/>
        <v>0</v>
      </c>
      <c r="T47" s="49">
        <f t="shared" si="8"/>
        <v>0</v>
      </c>
      <c r="U47" s="49">
        <f t="shared" si="8"/>
        <v>0</v>
      </c>
      <c r="V47" s="49">
        <f t="shared" si="8"/>
        <v>0</v>
      </c>
      <c r="W47" s="49">
        <f t="shared" si="8"/>
        <v>0</v>
      </c>
      <c r="X47" s="49">
        <f t="shared" si="8"/>
        <v>0</v>
      </c>
      <c r="Y47" s="49">
        <f t="shared" si="8"/>
        <v>0</v>
      </c>
      <c r="Z47" s="49">
        <f t="shared" si="8"/>
        <v>0</v>
      </c>
      <c r="AA47" s="49">
        <f t="shared" si="8"/>
        <v>0</v>
      </c>
      <c r="AB47" s="49">
        <f t="shared" si="8"/>
        <v>0</v>
      </c>
      <c r="AC47" s="49">
        <f t="shared" si="8"/>
        <v>0</v>
      </c>
      <c r="AD47" s="49">
        <f t="shared" si="8"/>
        <v>0</v>
      </c>
      <c r="AE47" s="49">
        <f t="shared" si="8"/>
        <v>0</v>
      </c>
      <c r="AF47" s="49">
        <f t="shared" si="8"/>
        <v>0</v>
      </c>
      <c r="AG47" s="49">
        <f t="shared" si="8"/>
        <v>9.1126699999999996</v>
      </c>
      <c r="AH47" s="49">
        <f t="shared" si="8"/>
        <v>0</v>
      </c>
      <c r="AI47" s="49">
        <f t="shared" si="8"/>
        <v>0</v>
      </c>
      <c r="AJ47" s="49">
        <f t="shared" si="8"/>
        <v>5.3100000000000005</v>
      </c>
      <c r="AK47" s="49">
        <f t="shared" si="8"/>
        <v>0</v>
      </c>
      <c r="AL47" s="49">
        <f t="shared" si="8"/>
        <v>0</v>
      </c>
      <c r="AM47" s="49">
        <f t="shared" si="8"/>
        <v>0</v>
      </c>
      <c r="AN47" s="49">
        <f t="shared" si="8"/>
        <v>0</v>
      </c>
      <c r="AO47" s="49">
        <f t="shared" si="8"/>
        <v>0</v>
      </c>
      <c r="AP47" s="49">
        <f t="shared" si="8"/>
        <v>9.1126699999999996</v>
      </c>
      <c r="AQ47" s="49">
        <f t="shared" si="8"/>
        <v>5.3100000000000005</v>
      </c>
      <c r="AR47" s="49">
        <f t="shared" si="8"/>
        <v>0</v>
      </c>
      <c r="AS47" s="49">
        <f t="shared" si="8"/>
        <v>0</v>
      </c>
      <c r="AT47" s="49">
        <f t="shared" si="8"/>
        <v>0</v>
      </c>
      <c r="AU47" s="49">
        <f t="shared" si="8"/>
        <v>0</v>
      </c>
      <c r="AV47" s="49">
        <f t="shared" si="8"/>
        <v>0</v>
      </c>
      <c r="AW47" s="49">
        <f t="shared" si="8"/>
        <v>0</v>
      </c>
    </row>
    <row r="48" spans="1:53" ht="47.25" x14ac:dyDescent="0.25">
      <c r="A48" s="45"/>
      <c r="B48" s="46"/>
      <c r="C48" s="59" t="s">
        <v>172</v>
      </c>
      <c r="D48" s="46" t="s">
        <v>177</v>
      </c>
      <c r="E48" s="49">
        <v>0</v>
      </c>
      <c r="F48" s="49">
        <v>0</v>
      </c>
      <c r="G48" s="49">
        <v>0</v>
      </c>
      <c r="H48" s="49">
        <v>0</v>
      </c>
      <c r="I48" s="49">
        <v>0</v>
      </c>
      <c r="J48" s="49">
        <v>0</v>
      </c>
      <c r="K48" s="49">
        <v>0</v>
      </c>
      <c r="L48" s="49">
        <v>0</v>
      </c>
      <c r="M48" s="49">
        <v>0</v>
      </c>
      <c r="N48" s="49">
        <v>0</v>
      </c>
      <c r="O48" s="49">
        <v>0</v>
      </c>
      <c r="P48" s="49">
        <v>0</v>
      </c>
      <c r="Q48" s="49">
        <v>0</v>
      </c>
      <c r="R48" s="49">
        <v>0</v>
      </c>
      <c r="S48" s="49">
        <v>0</v>
      </c>
      <c r="T48" s="49">
        <v>0</v>
      </c>
      <c r="U48" s="49">
        <v>0</v>
      </c>
      <c r="V48" s="49">
        <v>0</v>
      </c>
      <c r="W48" s="49">
        <v>0</v>
      </c>
      <c r="X48" s="49">
        <v>0</v>
      </c>
      <c r="Y48" s="49">
        <v>0</v>
      </c>
      <c r="Z48" s="49">
        <v>0</v>
      </c>
      <c r="AA48" s="49">
        <v>0</v>
      </c>
      <c r="AB48" s="49">
        <v>0</v>
      </c>
      <c r="AC48" s="49">
        <v>0</v>
      </c>
      <c r="AD48" s="49">
        <v>0</v>
      </c>
      <c r="AE48" s="49">
        <v>0</v>
      </c>
      <c r="AF48" s="49">
        <v>0</v>
      </c>
      <c r="AG48" s="60">
        <v>4.89175</v>
      </c>
      <c r="AH48" s="49">
        <v>0</v>
      </c>
      <c r="AI48" s="49">
        <v>0</v>
      </c>
      <c r="AJ48" s="49">
        <v>4.25</v>
      </c>
      <c r="AK48" s="49">
        <v>0</v>
      </c>
      <c r="AL48" s="49">
        <v>0</v>
      </c>
      <c r="AM48" s="49">
        <v>0</v>
      </c>
      <c r="AN48" s="49">
        <v>0</v>
      </c>
      <c r="AO48" s="49">
        <v>0</v>
      </c>
      <c r="AP48" s="49">
        <f>AG48</f>
        <v>4.89175</v>
      </c>
      <c r="AQ48" s="49">
        <f>AJ48</f>
        <v>4.25</v>
      </c>
      <c r="AR48" s="49">
        <v>0</v>
      </c>
      <c r="AS48" s="49">
        <v>0</v>
      </c>
      <c r="AT48" s="49">
        <v>0</v>
      </c>
      <c r="AU48" s="49">
        <v>0</v>
      </c>
      <c r="AV48" s="49">
        <v>0</v>
      </c>
      <c r="AW48" s="49">
        <v>0</v>
      </c>
    </row>
    <row r="49" spans="1:49" ht="47.25" x14ac:dyDescent="0.25">
      <c r="A49" s="45"/>
      <c r="B49" s="46"/>
      <c r="C49" s="59" t="s">
        <v>173</v>
      </c>
      <c r="D49" s="46" t="s">
        <v>178</v>
      </c>
      <c r="E49" s="49">
        <v>0</v>
      </c>
      <c r="F49" s="49">
        <v>0</v>
      </c>
      <c r="G49" s="49">
        <v>0</v>
      </c>
      <c r="H49" s="49">
        <v>0</v>
      </c>
      <c r="I49" s="49">
        <v>0</v>
      </c>
      <c r="J49" s="49">
        <v>0</v>
      </c>
      <c r="K49" s="49">
        <v>0</v>
      </c>
      <c r="L49" s="49">
        <v>0</v>
      </c>
      <c r="M49" s="49">
        <v>0</v>
      </c>
      <c r="N49" s="49">
        <v>0</v>
      </c>
      <c r="O49" s="49">
        <v>0</v>
      </c>
      <c r="P49" s="49">
        <v>0</v>
      </c>
      <c r="Q49" s="49">
        <v>0</v>
      </c>
      <c r="R49" s="49">
        <v>0</v>
      </c>
      <c r="S49" s="49">
        <v>0</v>
      </c>
      <c r="T49" s="49">
        <v>0</v>
      </c>
      <c r="U49" s="49">
        <v>0</v>
      </c>
      <c r="V49" s="49">
        <v>0</v>
      </c>
      <c r="W49" s="49">
        <v>0</v>
      </c>
      <c r="X49" s="49">
        <v>0</v>
      </c>
      <c r="Y49" s="49">
        <v>0</v>
      </c>
      <c r="Z49" s="49">
        <v>0</v>
      </c>
      <c r="AA49" s="49">
        <v>0</v>
      </c>
      <c r="AB49" s="49">
        <v>0</v>
      </c>
      <c r="AC49" s="49">
        <v>0</v>
      </c>
      <c r="AD49" s="49">
        <v>0</v>
      </c>
      <c r="AE49" s="49">
        <v>0</v>
      </c>
      <c r="AF49" s="49">
        <v>0</v>
      </c>
      <c r="AG49" s="60">
        <v>4.2209199999999996</v>
      </c>
      <c r="AH49" s="49">
        <v>0</v>
      </c>
      <c r="AI49" s="49">
        <v>0</v>
      </c>
      <c r="AJ49" s="49">
        <v>1.06</v>
      </c>
      <c r="AK49" s="49">
        <v>0</v>
      </c>
      <c r="AL49" s="49">
        <v>0</v>
      </c>
      <c r="AM49" s="49">
        <v>0</v>
      </c>
      <c r="AN49" s="49">
        <v>0</v>
      </c>
      <c r="AO49" s="49">
        <v>0</v>
      </c>
      <c r="AP49" s="49">
        <f>AG49</f>
        <v>4.2209199999999996</v>
      </c>
      <c r="AQ49" s="49">
        <f>AJ49</f>
        <v>1.06</v>
      </c>
      <c r="AR49" s="49">
        <v>0</v>
      </c>
      <c r="AS49" s="49">
        <v>0</v>
      </c>
      <c r="AT49" s="49">
        <v>0</v>
      </c>
      <c r="AU49" s="49">
        <v>0</v>
      </c>
      <c r="AV49" s="49">
        <v>0</v>
      </c>
      <c r="AW49" s="49">
        <v>0</v>
      </c>
    </row>
    <row r="50" spans="1:49" s="53" customFormat="1" ht="31.5" x14ac:dyDescent="0.25">
      <c r="A50" s="42">
        <v>2</v>
      </c>
      <c r="B50" s="54" t="s">
        <v>115</v>
      </c>
      <c r="C50" s="55" t="s">
        <v>116</v>
      </c>
      <c r="D50" s="54" t="s">
        <v>70</v>
      </c>
      <c r="E50" s="56">
        <f t="shared" ref="E50:AW50" si="9">E51+E52+E54+E56+E57+E59+E60+E61+E62+E64+E65+E66+E68+E69+E70+E71+E72+E73</f>
        <v>0</v>
      </c>
      <c r="F50" s="56">
        <f t="shared" si="9"/>
        <v>0</v>
      </c>
      <c r="G50" s="56">
        <f t="shared" si="9"/>
        <v>0</v>
      </c>
      <c r="H50" s="56">
        <f t="shared" si="9"/>
        <v>0</v>
      </c>
      <c r="I50" s="56">
        <f t="shared" si="9"/>
        <v>0</v>
      </c>
      <c r="J50" s="56">
        <f t="shared" si="9"/>
        <v>0</v>
      </c>
      <c r="K50" s="56">
        <f t="shared" si="9"/>
        <v>0</v>
      </c>
      <c r="L50" s="56">
        <f t="shared" si="9"/>
        <v>0</v>
      </c>
      <c r="M50" s="56">
        <f t="shared" si="9"/>
        <v>0</v>
      </c>
      <c r="N50" s="56">
        <f t="shared" si="9"/>
        <v>0</v>
      </c>
      <c r="O50" s="56">
        <f t="shared" si="9"/>
        <v>0</v>
      </c>
      <c r="P50" s="56">
        <f t="shared" si="9"/>
        <v>0</v>
      </c>
      <c r="Q50" s="56">
        <f t="shared" si="9"/>
        <v>0</v>
      </c>
      <c r="R50" s="56">
        <f t="shared" si="9"/>
        <v>0</v>
      </c>
      <c r="S50" s="56">
        <f t="shared" si="9"/>
        <v>0</v>
      </c>
      <c r="T50" s="56">
        <f t="shared" si="9"/>
        <v>0</v>
      </c>
      <c r="U50" s="56">
        <f t="shared" si="9"/>
        <v>0</v>
      </c>
      <c r="V50" s="56">
        <f t="shared" si="9"/>
        <v>0</v>
      </c>
      <c r="W50" s="56">
        <f t="shared" si="9"/>
        <v>0</v>
      </c>
      <c r="X50" s="56">
        <f t="shared" si="9"/>
        <v>0</v>
      </c>
      <c r="Y50" s="56">
        <f t="shared" si="9"/>
        <v>0</v>
      </c>
      <c r="Z50" s="56">
        <f t="shared" si="9"/>
        <v>0</v>
      </c>
      <c r="AA50" s="56">
        <f t="shared" si="9"/>
        <v>0</v>
      </c>
      <c r="AB50" s="56">
        <f t="shared" si="9"/>
        <v>0</v>
      </c>
      <c r="AC50" s="56">
        <f t="shared" si="9"/>
        <v>0</v>
      </c>
      <c r="AD50" s="56">
        <f t="shared" si="9"/>
        <v>0</v>
      </c>
      <c r="AE50" s="56">
        <f t="shared" si="9"/>
        <v>0</v>
      </c>
      <c r="AF50" s="56">
        <f t="shared" si="9"/>
        <v>0</v>
      </c>
      <c r="AG50" s="56">
        <f t="shared" si="9"/>
        <v>8.5969999999999995</v>
      </c>
      <c r="AH50" s="56">
        <f t="shared" si="9"/>
        <v>3.0630000000000002</v>
      </c>
      <c r="AI50" s="56">
        <f t="shared" si="9"/>
        <v>0</v>
      </c>
      <c r="AJ50" s="56">
        <f t="shared" si="9"/>
        <v>0.7</v>
      </c>
      <c r="AK50" s="56">
        <f t="shared" si="9"/>
        <v>0</v>
      </c>
      <c r="AL50" s="56">
        <f t="shared" si="9"/>
        <v>0</v>
      </c>
      <c r="AM50" s="56">
        <f t="shared" si="9"/>
        <v>60.4</v>
      </c>
      <c r="AN50" s="56">
        <f t="shared" si="9"/>
        <v>0</v>
      </c>
      <c r="AO50" s="56">
        <f t="shared" si="9"/>
        <v>0</v>
      </c>
      <c r="AP50" s="56">
        <f t="shared" si="9"/>
        <v>8.5969999999999995</v>
      </c>
      <c r="AQ50" s="56">
        <f t="shared" si="9"/>
        <v>3.0630000000000002</v>
      </c>
      <c r="AR50" s="56">
        <f t="shared" si="9"/>
        <v>0</v>
      </c>
      <c r="AS50" s="56">
        <f t="shared" si="9"/>
        <v>0.7</v>
      </c>
      <c r="AT50" s="56">
        <f t="shared" si="9"/>
        <v>0</v>
      </c>
      <c r="AU50" s="56">
        <f t="shared" si="9"/>
        <v>0</v>
      </c>
      <c r="AV50" s="56">
        <f t="shared" si="9"/>
        <v>60.4</v>
      </c>
      <c r="AW50" s="56">
        <f t="shared" si="9"/>
        <v>0</v>
      </c>
    </row>
    <row r="51" spans="1:49" ht="47.25" x14ac:dyDescent="0.25">
      <c r="A51" s="45"/>
      <c r="B51" s="46" t="s">
        <v>117</v>
      </c>
      <c r="C51" s="51" t="s">
        <v>118</v>
      </c>
      <c r="D51" s="46" t="s">
        <v>70</v>
      </c>
      <c r="E51" s="49">
        <v>0</v>
      </c>
      <c r="F51" s="49">
        <v>0</v>
      </c>
      <c r="G51" s="49">
        <v>0</v>
      </c>
      <c r="H51" s="49">
        <v>0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49">
        <v>0</v>
      </c>
      <c r="O51" s="49">
        <v>0</v>
      </c>
      <c r="P51" s="49">
        <v>0</v>
      </c>
      <c r="Q51" s="49">
        <v>0</v>
      </c>
      <c r="R51" s="49">
        <v>0</v>
      </c>
      <c r="S51" s="49">
        <v>0</v>
      </c>
      <c r="T51" s="49">
        <v>0</v>
      </c>
      <c r="U51" s="49">
        <v>0</v>
      </c>
      <c r="V51" s="49">
        <v>0</v>
      </c>
      <c r="W51" s="49">
        <v>0</v>
      </c>
      <c r="X51" s="49">
        <v>0</v>
      </c>
      <c r="Y51" s="49">
        <v>0</v>
      </c>
      <c r="Z51" s="49">
        <v>0</v>
      </c>
      <c r="AA51" s="49">
        <v>0</v>
      </c>
      <c r="AB51" s="49">
        <v>0</v>
      </c>
      <c r="AC51" s="49">
        <v>0</v>
      </c>
      <c r="AD51" s="49">
        <v>0</v>
      </c>
      <c r="AE51" s="49">
        <v>0</v>
      </c>
      <c r="AF51" s="49">
        <v>0</v>
      </c>
      <c r="AG51" s="49">
        <v>0</v>
      </c>
      <c r="AH51" s="49">
        <v>0</v>
      </c>
      <c r="AI51" s="49">
        <v>0</v>
      </c>
      <c r="AJ51" s="49">
        <v>0</v>
      </c>
      <c r="AK51" s="49">
        <v>0</v>
      </c>
      <c r="AL51" s="49">
        <v>0</v>
      </c>
      <c r="AM51" s="49">
        <v>0</v>
      </c>
      <c r="AN51" s="49">
        <v>0</v>
      </c>
      <c r="AO51" s="49">
        <v>0</v>
      </c>
      <c r="AP51" s="49">
        <v>0</v>
      </c>
      <c r="AQ51" s="49">
        <v>0</v>
      </c>
      <c r="AR51" s="49">
        <v>0</v>
      </c>
      <c r="AS51" s="49">
        <v>0</v>
      </c>
      <c r="AT51" s="49">
        <v>0</v>
      </c>
      <c r="AU51" s="49">
        <v>0</v>
      </c>
      <c r="AV51" s="49">
        <v>0</v>
      </c>
      <c r="AW51" s="49">
        <v>0</v>
      </c>
    </row>
    <row r="52" spans="1:49" ht="31.5" x14ac:dyDescent="0.25">
      <c r="A52" s="45"/>
      <c r="B52" s="46" t="s">
        <v>119</v>
      </c>
      <c r="C52" s="51" t="s">
        <v>120</v>
      </c>
      <c r="D52" s="46" t="s">
        <v>70</v>
      </c>
      <c r="E52" s="49">
        <f>E53</f>
        <v>0</v>
      </c>
      <c r="F52" s="49">
        <f t="shared" ref="F52:AW52" si="10">F53</f>
        <v>0</v>
      </c>
      <c r="G52" s="49">
        <f t="shared" si="10"/>
        <v>0</v>
      </c>
      <c r="H52" s="49">
        <f t="shared" si="10"/>
        <v>0</v>
      </c>
      <c r="I52" s="49">
        <f t="shared" si="10"/>
        <v>0</v>
      </c>
      <c r="J52" s="49">
        <f t="shared" si="10"/>
        <v>0</v>
      </c>
      <c r="K52" s="49">
        <f t="shared" si="10"/>
        <v>0</v>
      </c>
      <c r="L52" s="49">
        <f t="shared" si="10"/>
        <v>0</v>
      </c>
      <c r="M52" s="49">
        <f t="shared" si="10"/>
        <v>0</v>
      </c>
      <c r="N52" s="49">
        <f t="shared" si="10"/>
        <v>0</v>
      </c>
      <c r="O52" s="49">
        <f t="shared" si="10"/>
        <v>0</v>
      </c>
      <c r="P52" s="49">
        <f t="shared" si="10"/>
        <v>0</v>
      </c>
      <c r="Q52" s="49">
        <f t="shared" si="10"/>
        <v>0</v>
      </c>
      <c r="R52" s="49">
        <f t="shared" si="10"/>
        <v>0</v>
      </c>
      <c r="S52" s="49">
        <f t="shared" si="10"/>
        <v>0</v>
      </c>
      <c r="T52" s="49">
        <f t="shared" si="10"/>
        <v>0</v>
      </c>
      <c r="U52" s="49">
        <f t="shared" si="10"/>
        <v>0</v>
      </c>
      <c r="V52" s="49">
        <f t="shared" si="10"/>
        <v>0</v>
      </c>
      <c r="W52" s="49">
        <f t="shared" si="10"/>
        <v>0</v>
      </c>
      <c r="X52" s="49">
        <f t="shared" si="10"/>
        <v>0</v>
      </c>
      <c r="Y52" s="49">
        <f t="shared" si="10"/>
        <v>0</v>
      </c>
      <c r="Z52" s="49">
        <f t="shared" si="10"/>
        <v>0</v>
      </c>
      <c r="AA52" s="49">
        <f t="shared" si="10"/>
        <v>0</v>
      </c>
      <c r="AB52" s="49">
        <f t="shared" si="10"/>
        <v>0</v>
      </c>
      <c r="AC52" s="49">
        <f t="shared" si="10"/>
        <v>0</v>
      </c>
      <c r="AD52" s="49">
        <f t="shared" si="10"/>
        <v>0</v>
      </c>
      <c r="AE52" s="49">
        <f t="shared" si="10"/>
        <v>0</v>
      </c>
      <c r="AF52" s="49">
        <f t="shared" si="10"/>
        <v>0</v>
      </c>
      <c r="AG52" s="49">
        <f t="shared" si="10"/>
        <v>1.5</v>
      </c>
      <c r="AH52" s="49">
        <f t="shared" si="10"/>
        <v>3</v>
      </c>
      <c r="AI52" s="49">
        <f t="shared" si="10"/>
        <v>0</v>
      </c>
      <c r="AJ52" s="49">
        <f t="shared" si="10"/>
        <v>0</v>
      </c>
      <c r="AK52" s="49">
        <f t="shared" si="10"/>
        <v>0</v>
      </c>
      <c r="AL52" s="49">
        <f t="shared" si="10"/>
        <v>0</v>
      </c>
      <c r="AM52" s="49">
        <f t="shared" si="10"/>
        <v>0</v>
      </c>
      <c r="AN52" s="49">
        <f t="shared" si="10"/>
        <v>0</v>
      </c>
      <c r="AO52" s="49">
        <f t="shared" si="10"/>
        <v>0</v>
      </c>
      <c r="AP52" s="49">
        <f t="shared" si="10"/>
        <v>1.5</v>
      </c>
      <c r="AQ52" s="49">
        <f t="shared" si="10"/>
        <v>3</v>
      </c>
      <c r="AR52" s="49">
        <f t="shared" si="10"/>
        <v>0</v>
      </c>
      <c r="AS52" s="49">
        <f t="shared" si="10"/>
        <v>0</v>
      </c>
      <c r="AT52" s="49">
        <f t="shared" si="10"/>
        <v>0</v>
      </c>
      <c r="AU52" s="49">
        <f t="shared" si="10"/>
        <v>0</v>
      </c>
      <c r="AV52" s="49">
        <f t="shared" si="10"/>
        <v>0</v>
      </c>
      <c r="AW52" s="49">
        <f t="shared" si="10"/>
        <v>0</v>
      </c>
    </row>
    <row r="53" spans="1:49" ht="72" customHeight="1" x14ac:dyDescent="0.25">
      <c r="A53" s="45"/>
      <c r="B53" s="46" t="s">
        <v>119</v>
      </c>
      <c r="C53" s="58" t="s">
        <v>171</v>
      </c>
      <c r="D53" s="46" t="s">
        <v>179</v>
      </c>
      <c r="E53" s="49">
        <v>0</v>
      </c>
      <c r="F53" s="49">
        <v>0</v>
      </c>
      <c r="G53" s="49">
        <v>0</v>
      </c>
      <c r="H53" s="49">
        <v>0</v>
      </c>
      <c r="I53" s="57">
        <v>0</v>
      </c>
      <c r="J53" s="49">
        <v>0</v>
      </c>
      <c r="K53" s="49">
        <v>0</v>
      </c>
      <c r="L53" s="49">
        <v>0</v>
      </c>
      <c r="M53" s="49">
        <v>0</v>
      </c>
      <c r="N53" s="49">
        <v>0</v>
      </c>
      <c r="O53" s="49">
        <v>0</v>
      </c>
      <c r="P53" s="49">
        <v>0</v>
      </c>
      <c r="Q53" s="49">
        <v>0</v>
      </c>
      <c r="R53" s="49">
        <v>0</v>
      </c>
      <c r="S53" s="49">
        <v>0</v>
      </c>
      <c r="T53" s="49">
        <v>0</v>
      </c>
      <c r="U53" s="49">
        <v>0</v>
      </c>
      <c r="V53" s="49">
        <v>0</v>
      </c>
      <c r="W53" s="49">
        <v>0</v>
      </c>
      <c r="X53" s="49">
        <v>0</v>
      </c>
      <c r="Y53" s="49">
        <v>0</v>
      </c>
      <c r="Z53" s="49">
        <v>0</v>
      </c>
      <c r="AA53" s="49">
        <v>0</v>
      </c>
      <c r="AB53" s="49">
        <v>0</v>
      </c>
      <c r="AC53" s="49">
        <v>0</v>
      </c>
      <c r="AD53" s="49">
        <v>0</v>
      </c>
      <c r="AE53" s="49">
        <v>0</v>
      </c>
      <c r="AF53" s="49">
        <v>0</v>
      </c>
      <c r="AG53" s="49">
        <v>1.5</v>
      </c>
      <c r="AH53" s="49">
        <v>3</v>
      </c>
      <c r="AI53" s="49">
        <v>0</v>
      </c>
      <c r="AJ53" s="49">
        <v>0</v>
      </c>
      <c r="AK53" s="49">
        <v>0</v>
      </c>
      <c r="AL53" s="49">
        <v>0</v>
      </c>
      <c r="AM53" s="49">
        <v>0</v>
      </c>
      <c r="AN53" s="49">
        <v>0</v>
      </c>
      <c r="AO53" s="49">
        <v>0</v>
      </c>
      <c r="AP53" s="49">
        <f>AG53</f>
        <v>1.5</v>
      </c>
      <c r="AQ53" s="49">
        <v>3</v>
      </c>
      <c r="AR53" s="49">
        <v>0</v>
      </c>
      <c r="AS53" s="49">
        <v>0</v>
      </c>
      <c r="AT53" s="49">
        <v>0</v>
      </c>
      <c r="AU53" s="49">
        <v>0</v>
      </c>
      <c r="AV53" s="49">
        <v>0</v>
      </c>
      <c r="AW53" s="49">
        <v>0</v>
      </c>
    </row>
    <row r="54" spans="1:49" ht="47.25" x14ac:dyDescent="0.25">
      <c r="A54" s="45"/>
      <c r="B54" s="46" t="s">
        <v>121</v>
      </c>
      <c r="C54" s="51" t="s">
        <v>122</v>
      </c>
      <c r="D54" s="46" t="s">
        <v>70</v>
      </c>
      <c r="E54" s="49">
        <f>E55</f>
        <v>0</v>
      </c>
      <c r="F54" s="49">
        <f t="shared" ref="F54:AW54" si="11">F55</f>
        <v>0</v>
      </c>
      <c r="G54" s="49">
        <f t="shared" si="11"/>
        <v>0</v>
      </c>
      <c r="H54" s="49">
        <f t="shared" si="11"/>
        <v>0</v>
      </c>
      <c r="I54" s="49">
        <f t="shared" si="11"/>
        <v>0</v>
      </c>
      <c r="J54" s="49">
        <f t="shared" si="11"/>
        <v>0</v>
      </c>
      <c r="K54" s="49">
        <f t="shared" si="11"/>
        <v>0</v>
      </c>
      <c r="L54" s="49">
        <f t="shared" si="11"/>
        <v>0</v>
      </c>
      <c r="M54" s="49">
        <f t="shared" si="11"/>
        <v>0</v>
      </c>
      <c r="N54" s="49">
        <f t="shared" si="11"/>
        <v>0</v>
      </c>
      <c r="O54" s="49">
        <f t="shared" si="11"/>
        <v>0</v>
      </c>
      <c r="P54" s="49">
        <f t="shared" si="11"/>
        <v>0</v>
      </c>
      <c r="Q54" s="49">
        <f t="shared" si="11"/>
        <v>0</v>
      </c>
      <c r="R54" s="49">
        <f t="shared" si="11"/>
        <v>0</v>
      </c>
      <c r="S54" s="49">
        <f t="shared" si="11"/>
        <v>0</v>
      </c>
      <c r="T54" s="49">
        <f t="shared" si="11"/>
        <v>0</v>
      </c>
      <c r="U54" s="49">
        <f t="shared" si="11"/>
        <v>0</v>
      </c>
      <c r="V54" s="49">
        <f t="shared" si="11"/>
        <v>0</v>
      </c>
      <c r="W54" s="49">
        <f t="shared" si="11"/>
        <v>0</v>
      </c>
      <c r="X54" s="49">
        <f t="shared" si="11"/>
        <v>0</v>
      </c>
      <c r="Y54" s="49">
        <f t="shared" si="11"/>
        <v>0</v>
      </c>
      <c r="Z54" s="49">
        <f t="shared" si="11"/>
        <v>0</v>
      </c>
      <c r="AA54" s="49">
        <f t="shared" si="11"/>
        <v>0</v>
      </c>
      <c r="AB54" s="49">
        <f t="shared" si="11"/>
        <v>0</v>
      </c>
      <c r="AC54" s="49">
        <f t="shared" si="11"/>
        <v>0</v>
      </c>
      <c r="AD54" s="49">
        <f t="shared" si="11"/>
        <v>0</v>
      </c>
      <c r="AE54" s="49">
        <f t="shared" si="11"/>
        <v>0</v>
      </c>
      <c r="AF54" s="49">
        <f t="shared" si="11"/>
        <v>0</v>
      </c>
      <c r="AG54" s="49">
        <f t="shared" si="11"/>
        <v>0.61699999999999999</v>
      </c>
      <c r="AH54" s="49">
        <f t="shared" si="11"/>
        <v>6.3E-2</v>
      </c>
      <c r="AI54" s="49">
        <f t="shared" si="11"/>
        <v>0</v>
      </c>
      <c r="AJ54" s="49">
        <f t="shared" si="11"/>
        <v>0</v>
      </c>
      <c r="AK54" s="49">
        <f t="shared" si="11"/>
        <v>0</v>
      </c>
      <c r="AL54" s="49">
        <f t="shared" si="11"/>
        <v>0</v>
      </c>
      <c r="AM54" s="49">
        <f t="shared" si="11"/>
        <v>0</v>
      </c>
      <c r="AN54" s="49">
        <f t="shared" si="11"/>
        <v>0</v>
      </c>
      <c r="AO54" s="49">
        <f t="shared" si="11"/>
        <v>0</v>
      </c>
      <c r="AP54" s="49">
        <f t="shared" si="11"/>
        <v>0.61699999999999999</v>
      </c>
      <c r="AQ54" s="49">
        <f t="shared" si="11"/>
        <v>6.3E-2</v>
      </c>
      <c r="AR54" s="49">
        <f t="shared" si="11"/>
        <v>0</v>
      </c>
      <c r="AS54" s="49">
        <f t="shared" si="11"/>
        <v>0</v>
      </c>
      <c r="AT54" s="49">
        <f t="shared" si="11"/>
        <v>0</v>
      </c>
      <c r="AU54" s="49">
        <f t="shared" si="11"/>
        <v>0</v>
      </c>
      <c r="AV54" s="49">
        <f t="shared" si="11"/>
        <v>0</v>
      </c>
      <c r="AW54" s="49">
        <f t="shared" si="11"/>
        <v>0</v>
      </c>
    </row>
    <row r="55" spans="1:49" x14ac:dyDescent="0.25">
      <c r="A55" s="45"/>
      <c r="B55" s="46" t="s">
        <v>121</v>
      </c>
      <c r="C55" s="58" t="s">
        <v>174</v>
      </c>
      <c r="D55" s="46" t="s">
        <v>180</v>
      </c>
      <c r="E55" s="49">
        <v>0</v>
      </c>
      <c r="F55" s="49">
        <v>0</v>
      </c>
      <c r="G55" s="49">
        <v>0</v>
      </c>
      <c r="H55" s="49">
        <v>0</v>
      </c>
      <c r="I55" s="57">
        <v>0</v>
      </c>
      <c r="J55" s="49">
        <v>0</v>
      </c>
      <c r="K55" s="49">
        <v>0</v>
      </c>
      <c r="L55" s="49">
        <v>0</v>
      </c>
      <c r="M55" s="49">
        <v>0</v>
      </c>
      <c r="N55" s="49">
        <v>0</v>
      </c>
      <c r="O55" s="49">
        <v>0</v>
      </c>
      <c r="P55" s="49">
        <v>0</v>
      </c>
      <c r="Q55" s="49">
        <v>0</v>
      </c>
      <c r="R55" s="49">
        <v>0</v>
      </c>
      <c r="S55" s="49">
        <v>0</v>
      </c>
      <c r="T55" s="49">
        <v>0</v>
      </c>
      <c r="U55" s="49">
        <v>0</v>
      </c>
      <c r="V55" s="49">
        <v>0</v>
      </c>
      <c r="W55" s="49">
        <v>0</v>
      </c>
      <c r="X55" s="49">
        <v>0</v>
      </c>
      <c r="Y55" s="49">
        <v>0</v>
      </c>
      <c r="Z55" s="49">
        <v>0</v>
      </c>
      <c r="AA55" s="49">
        <v>0</v>
      </c>
      <c r="AB55" s="49">
        <v>0</v>
      </c>
      <c r="AC55" s="49">
        <v>0</v>
      </c>
      <c r="AD55" s="49">
        <v>0</v>
      </c>
      <c r="AE55" s="49">
        <v>0</v>
      </c>
      <c r="AF55" s="49">
        <v>0</v>
      </c>
      <c r="AG55" s="49">
        <v>0.61699999999999999</v>
      </c>
      <c r="AH55" s="49">
        <v>6.3E-2</v>
      </c>
      <c r="AI55" s="49">
        <v>0</v>
      </c>
      <c r="AJ55" s="49">
        <v>0</v>
      </c>
      <c r="AK55" s="49">
        <v>0</v>
      </c>
      <c r="AL55" s="49">
        <v>0</v>
      </c>
      <c r="AM55" s="49">
        <v>0</v>
      </c>
      <c r="AN55" s="49">
        <v>0</v>
      </c>
      <c r="AO55" s="49">
        <v>0</v>
      </c>
      <c r="AP55" s="49">
        <f>AG55</f>
        <v>0.61699999999999999</v>
      </c>
      <c r="AQ55" s="49">
        <f>AH55</f>
        <v>6.3E-2</v>
      </c>
      <c r="AR55" s="49">
        <v>0</v>
      </c>
      <c r="AS55" s="49">
        <v>0</v>
      </c>
      <c r="AT55" s="49">
        <v>0</v>
      </c>
      <c r="AU55" s="49">
        <v>0</v>
      </c>
      <c r="AV55" s="49">
        <v>0</v>
      </c>
      <c r="AW55" s="49">
        <v>0</v>
      </c>
    </row>
    <row r="56" spans="1:49" ht="31.5" x14ac:dyDescent="0.25">
      <c r="A56" s="45"/>
      <c r="B56" s="46" t="s">
        <v>123</v>
      </c>
      <c r="C56" s="51" t="s">
        <v>124</v>
      </c>
      <c r="D56" s="46" t="s">
        <v>70</v>
      </c>
      <c r="E56" s="49">
        <v>0</v>
      </c>
      <c r="F56" s="49">
        <v>0</v>
      </c>
      <c r="G56" s="49">
        <v>0</v>
      </c>
      <c r="H56" s="49">
        <v>0</v>
      </c>
      <c r="I56" s="49">
        <v>0</v>
      </c>
      <c r="J56" s="49">
        <v>0</v>
      </c>
      <c r="K56" s="49">
        <v>0</v>
      </c>
      <c r="L56" s="49">
        <v>0</v>
      </c>
      <c r="M56" s="49">
        <v>0</v>
      </c>
      <c r="N56" s="49">
        <v>0</v>
      </c>
      <c r="O56" s="49">
        <v>0</v>
      </c>
      <c r="P56" s="49">
        <v>0</v>
      </c>
      <c r="Q56" s="49">
        <v>0</v>
      </c>
      <c r="R56" s="49">
        <v>0</v>
      </c>
      <c r="S56" s="49">
        <v>0</v>
      </c>
      <c r="T56" s="49">
        <v>0</v>
      </c>
      <c r="U56" s="49">
        <v>0</v>
      </c>
      <c r="V56" s="49">
        <v>0</v>
      </c>
      <c r="W56" s="49">
        <v>0</v>
      </c>
      <c r="X56" s="49">
        <v>0</v>
      </c>
      <c r="Y56" s="49">
        <v>0</v>
      </c>
      <c r="Z56" s="49">
        <v>0</v>
      </c>
      <c r="AA56" s="49">
        <v>0</v>
      </c>
      <c r="AB56" s="49">
        <v>0</v>
      </c>
      <c r="AC56" s="49">
        <v>0</v>
      </c>
      <c r="AD56" s="49">
        <v>0</v>
      </c>
      <c r="AE56" s="49">
        <v>0</v>
      </c>
      <c r="AF56" s="49">
        <v>0</v>
      </c>
      <c r="AG56" s="49">
        <v>0</v>
      </c>
      <c r="AH56" s="49">
        <v>0</v>
      </c>
      <c r="AI56" s="49">
        <v>0</v>
      </c>
      <c r="AJ56" s="49">
        <v>0</v>
      </c>
      <c r="AK56" s="49">
        <v>0</v>
      </c>
      <c r="AL56" s="49">
        <v>0</v>
      </c>
      <c r="AM56" s="49">
        <v>0</v>
      </c>
      <c r="AN56" s="49">
        <v>0</v>
      </c>
      <c r="AO56" s="49">
        <v>0</v>
      </c>
      <c r="AP56" s="49">
        <v>0</v>
      </c>
      <c r="AQ56" s="49">
        <v>0</v>
      </c>
      <c r="AR56" s="49">
        <v>0</v>
      </c>
      <c r="AS56" s="49">
        <v>0</v>
      </c>
      <c r="AT56" s="49">
        <v>0</v>
      </c>
      <c r="AU56" s="49">
        <v>0</v>
      </c>
      <c r="AV56" s="49">
        <v>0</v>
      </c>
      <c r="AW56" s="49">
        <v>0</v>
      </c>
    </row>
    <row r="57" spans="1:49" x14ac:dyDescent="0.25">
      <c r="A57" s="45"/>
      <c r="B57" s="46" t="s">
        <v>125</v>
      </c>
      <c r="C57" s="51" t="s">
        <v>126</v>
      </c>
      <c r="D57" s="46" t="s">
        <v>70</v>
      </c>
      <c r="E57" s="49">
        <f>E58</f>
        <v>0</v>
      </c>
      <c r="F57" s="49">
        <f t="shared" ref="F57:AW57" si="12">F58</f>
        <v>0</v>
      </c>
      <c r="G57" s="49">
        <f t="shared" si="12"/>
        <v>0</v>
      </c>
      <c r="H57" s="49">
        <f t="shared" si="12"/>
        <v>0</v>
      </c>
      <c r="I57" s="49">
        <f t="shared" si="12"/>
        <v>0</v>
      </c>
      <c r="J57" s="49">
        <f t="shared" si="12"/>
        <v>0</v>
      </c>
      <c r="K57" s="49">
        <f t="shared" si="12"/>
        <v>0</v>
      </c>
      <c r="L57" s="49">
        <f t="shared" si="12"/>
        <v>0</v>
      </c>
      <c r="M57" s="49">
        <f t="shared" si="12"/>
        <v>0</v>
      </c>
      <c r="N57" s="49">
        <f t="shared" si="12"/>
        <v>0</v>
      </c>
      <c r="O57" s="49">
        <f t="shared" si="12"/>
        <v>0</v>
      </c>
      <c r="P57" s="49">
        <f t="shared" si="12"/>
        <v>0</v>
      </c>
      <c r="Q57" s="49">
        <f t="shared" si="12"/>
        <v>0</v>
      </c>
      <c r="R57" s="49">
        <f t="shared" si="12"/>
        <v>0</v>
      </c>
      <c r="S57" s="49">
        <f t="shared" si="12"/>
        <v>0</v>
      </c>
      <c r="T57" s="49">
        <f t="shared" si="12"/>
        <v>0</v>
      </c>
      <c r="U57" s="49">
        <f t="shared" si="12"/>
        <v>0</v>
      </c>
      <c r="V57" s="49">
        <f t="shared" si="12"/>
        <v>0</v>
      </c>
      <c r="W57" s="49">
        <f t="shared" si="12"/>
        <v>0</v>
      </c>
      <c r="X57" s="49">
        <f t="shared" si="12"/>
        <v>0</v>
      </c>
      <c r="Y57" s="49">
        <f t="shared" si="12"/>
        <v>0</v>
      </c>
      <c r="Z57" s="49">
        <f t="shared" si="12"/>
        <v>0</v>
      </c>
      <c r="AA57" s="49">
        <f t="shared" si="12"/>
        <v>0</v>
      </c>
      <c r="AB57" s="49">
        <f t="shared" si="12"/>
        <v>0</v>
      </c>
      <c r="AC57" s="49">
        <f t="shared" si="12"/>
        <v>0</v>
      </c>
      <c r="AD57" s="49">
        <f t="shared" si="12"/>
        <v>0</v>
      </c>
      <c r="AE57" s="49">
        <f t="shared" si="12"/>
        <v>0</v>
      </c>
      <c r="AF57" s="49">
        <f t="shared" si="12"/>
        <v>0</v>
      </c>
      <c r="AG57" s="49">
        <f t="shared" si="12"/>
        <v>2.1</v>
      </c>
      <c r="AH57" s="49">
        <f t="shared" si="12"/>
        <v>0</v>
      </c>
      <c r="AI57" s="49">
        <f t="shared" si="12"/>
        <v>0</v>
      </c>
      <c r="AJ57" s="49">
        <f t="shared" si="12"/>
        <v>0.7</v>
      </c>
      <c r="AK57" s="49">
        <f t="shared" si="12"/>
        <v>0</v>
      </c>
      <c r="AL57" s="49">
        <f t="shared" si="12"/>
        <v>0</v>
      </c>
      <c r="AM57" s="49">
        <f t="shared" si="12"/>
        <v>0</v>
      </c>
      <c r="AN57" s="49">
        <f t="shared" si="12"/>
        <v>0</v>
      </c>
      <c r="AO57" s="49">
        <f t="shared" si="12"/>
        <v>0</v>
      </c>
      <c r="AP57" s="49">
        <f t="shared" si="12"/>
        <v>2.1</v>
      </c>
      <c r="AQ57" s="49">
        <f t="shared" si="12"/>
        <v>0</v>
      </c>
      <c r="AR57" s="49">
        <f t="shared" si="12"/>
        <v>0</v>
      </c>
      <c r="AS57" s="49">
        <f t="shared" si="12"/>
        <v>0.7</v>
      </c>
      <c r="AT57" s="49">
        <f t="shared" si="12"/>
        <v>0</v>
      </c>
      <c r="AU57" s="49">
        <f t="shared" si="12"/>
        <v>0</v>
      </c>
      <c r="AV57" s="49">
        <f t="shared" si="12"/>
        <v>0</v>
      </c>
      <c r="AW57" s="49">
        <f t="shared" si="12"/>
        <v>0</v>
      </c>
    </row>
    <row r="58" spans="1:49" ht="31.5" x14ac:dyDescent="0.25">
      <c r="A58" s="45"/>
      <c r="B58" s="46"/>
      <c r="C58" s="59" t="s">
        <v>170</v>
      </c>
      <c r="D58" s="46" t="s">
        <v>181</v>
      </c>
      <c r="E58" s="49">
        <v>0</v>
      </c>
      <c r="F58" s="49">
        <v>0</v>
      </c>
      <c r="G58" s="49">
        <v>0</v>
      </c>
      <c r="H58" s="49">
        <v>0</v>
      </c>
      <c r="I58" s="49">
        <v>0</v>
      </c>
      <c r="J58" s="49">
        <v>0</v>
      </c>
      <c r="K58" s="49">
        <v>0</v>
      </c>
      <c r="L58" s="49">
        <v>0</v>
      </c>
      <c r="M58" s="49">
        <v>0</v>
      </c>
      <c r="N58" s="49">
        <v>0</v>
      </c>
      <c r="O58" s="49">
        <v>0</v>
      </c>
      <c r="P58" s="49">
        <v>0</v>
      </c>
      <c r="Q58" s="49">
        <v>0</v>
      </c>
      <c r="R58" s="49">
        <v>0</v>
      </c>
      <c r="S58" s="49">
        <v>0</v>
      </c>
      <c r="T58" s="49">
        <v>0</v>
      </c>
      <c r="U58" s="49">
        <v>0</v>
      </c>
      <c r="V58" s="49">
        <v>0</v>
      </c>
      <c r="W58" s="49">
        <v>0</v>
      </c>
      <c r="X58" s="49">
        <v>0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2.1</v>
      </c>
      <c r="AH58" s="49">
        <v>0</v>
      </c>
      <c r="AI58" s="49">
        <v>0</v>
      </c>
      <c r="AJ58" s="49">
        <v>0.7</v>
      </c>
      <c r="AK58" s="49">
        <v>0</v>
      </c>
      <c r="AL58" s="49">
        <v>0</v>
      </c>
      <c r="AM58" s="49">
        <v>0</v>
      </c>
      <c r="AN58" s="49">
        <v>0</v>
      </c>
      <c r="AO58" s="49">
        <v>0</v>
      </c>
      <c r="AP58" s="49">
        <f>AG58</f>
        <v>2.1</v>
      </c>
      <c r="AQ58" s="49">
        <v>0</v>
      </c>
      <c r="AR58" s="49">
        <v>0</v>
      </c>
      <c r="AS58" s="49">
        <f>AJ58</f>
        <v>0.7</v>
      </c>
      <c r="AT58" s="49">
        <v>0</v>
      </c>
      <c r="AU58" s="49">
        <v>0</v>
      </c>
      <c r="AV58" s="49">
        <v>0</v>
      </c>
      <c r="AW58" s="49">
        <v>0</v>
      </c>
    </row>
    <row r="59" spans="1:49" ht="31.5" x14ac:dyDescent="0.25">
      <c r="A59" s="45"/>
      <c r="B59" s="46" t="s">
        <v>127</v>
      </c>
      <c r="C59" s="51" t="s">
        <v>128</v>
      </c>
      <c r="D59" s="46" t="s">
        <v>70</v>
      </c>
      <c r="E59" s="49">
        <v>0</v>
      </c>
      <c r="F59" s="49">
        <v>0</v>
      </c>
      <c r="G59" s="49">
        <v>0</v>
      </c>
      <c r="H59" s="49">
        <v>0</v>
      </c>
      <c r="I59" s="49">
        <v>0</v>
      </c>
      <c r="J59" s="49">
        <v>0</v>
      </c>
      <c r="K59" s="49">
        <v>0</v>
      </c>
      <c r="L59" s="49">
        <v>0</v>
      </c>
      <c r="M59" s="49">
        <v>0</v>
      </c>
      <c r="N59" s="49">
        <v>0</v>
      </c>
      <c r="O59" s="49">
        <v>0</v>
      </c>
      <c r="P59" s="49">
        <v>0</v>
      </c>
      <c r="Q59" s="49">
        <v>0</v>
      </c>
      <c r="R59" s="49">
        <v>0</v>
      </c>
      <c r="S59" s="49">
        <v>0</v>
      </c>
      <c r="T59" s="49">
        <v>0</v>
      </c>
      <c r="U59" s="49">
        <v>0</v>
      </c>
      <c r="V59" s="49">
        <v>0</v>
      </c>
      <c r="W59" s="49">
        <v>0</v>
      </c>
      <c r="X59" s="49">
        <v>0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49">
        <v>0</v>
      </c>
      <c r="AJ59" s="49">
        <v>0</v>
      </c>
      <c r="AK59" s="49">
        <v>0</v>
      </c>
      <c r="AL59" s="49">
        <v>0</v>
      </c>
      <c r="AM59" s="49">
        <v>0</v>
      </c>
      <c r="AN59" s="49">
        <v>0</v>
      </c>
      <c r="AO59" s="49">
        <v>0</v>
      </c>
      <c r="AP59" s="49">
        <v>0</v>
      </c>
      <c r="AQ59" s="49">
        <v>0</v>
      </c>
      <c r="AR59" s="49">
        <v>0</v>
      </c>
      <c r="AS59" s="49">
        <v>0</v>
      </c>
      <c r="AT59" s="49">
        <v>0</v>
      </c>
      <c r="AU59" s="49">
        <v>0</v>
      </c>
      <c r="AV59" s="49">
        <v>0</v>
      </c>
      <c r="AW59" s="49">
        <v>0</v>
      </c>
    </row>
    <row r="60" spans="1:49" ht="31.5" x14ac:dyDescent="0.25">
      <c r="A60" s="45"/>
      <c r="B60" s="46" t="s">
        <v>129</v>
      </c>
      <c r="C60" s="51" t="s">
        <v>130</v>
      </c>
      <c r="D60" s="46" t="s">
        <v>70</v>
      </c>
      <c r="E60" s="49">
        <v>0</v>
      </c>
      <c r="F60" s="49">
        <v>0</v>
      </c>
      <c r="G60" s="49">
        <v>0</v>
      </c>
      <c r="H60" s="49">
        <v>0</v>
      </c>
      <c r="I60" s="49">
        <v>0</v>
      </c>
      <c r="J60" s="49">
        <v>0</v>
      </c>
      <c r="K60" s="49">
        <v>0</v>
      </c>
      <c r="L60" s="49">
        <v>0</v>
      </c>
      <c r="M60" s="49">
        <v>0</v>
      </c>
      <c r="N60" s="49">
        <v>0</v>
      </c>
      <c r="O60" s="49">
        <v>0</v>
      </c>
      <c r="P60" s="49">
        <v>0</v>
      </c>
      <c r="Q60" s="49">
        <v>0</v>
      </c>
      <c r="R60" s="49">
        <v>0</v>
      </c>
      <c r="S60" s="49">
        <v>0</v>
      </c>
      <c r="T60" s="49">
        <v>0</v>
      </c>
      <c r="U60" s="49">
        <v>0</v>
      </c>
      <c r="V60" s="49">
        <v>0</v>
      </c>
      <c r="W60" s="49">
        <v>0</v>
      </c>
      <c r="X60" s="49">
        <v>0</v>
      </c>
      <c r="Y60" s="49">
        <v>0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  <c r="AI60" s="49">
        <v>0</v>
      </c>
      <c r="AJ60" s="49">
        <v>0</v>
      </c>
      <c r="AK60" s="49">
        <v>0</v>
      </c>
      <c r="AL60" s="49">
        <v>0</v>
      </c>
      <c r="AM60" s="49">
        <v>0</v>
      </c>
      <c r="AN60" s="49">
        <v>0</v>
      </c>
      <c r="AO60" s="49">
        <v>0</v>
      </c>
      <c r="AP60" s="49">
        <v>0</v>
      </c>
      <c r="AQ60" s="49">
        <v>0</v>
      </c>
      <c r="AR60" s="49">
        <v>0</v>
      </c>
      <c r="AS60" s="49">
        <v>0</v>
      </c>
      <c r="AT60" s="49">
        <v>0</v>
      </c>
      <c r="AU60" s="49">
        <v>0</v>
      </c>
      <c r="AV60" s="49">
        <v>0</v>
      </c>
      <c r="AW60" s="49">
        <v>0</v>
      </c>
    </row>
    <row r="61" spans="1:49" ht="31.5" x14ac:dyDescent="0.25">
      <c r="A61" s="45"/>
      <c r="B61" s="46" t="s">
        <v>131</v>
      </c>
      <c r="C61" s="51" t="s">
        <v>132</v>
      </c>
      <c r="D61" s="46" t="s">
        <v>70</v>
      </c>
      <c r="E61" s="49">
        <v>0</v>
      </c>
      <c r="F61" s="49">
        <v>0</v>
      </c>
      <c r="G61" s="49">
        <v>0</v>
      </c>
      <c r="H61" s="49">
        <v>0</v>
      </c>
      <c r="I61" s="49">
        <v>0</v>
      </c>
      <c r="J61" s="49">
        <v>0</v>
      </c>
      <c r="K61" s="49">
        <v>0</v>
      </c>
      <c r="L61" s="49">
        <v>0</v>
      </c>
      <c r="M61" s="49">
        <v>0</v>
      </c>
      <c r="N61" s="49">
        <v>0</v>
      </c>
      <c r="O61" s="49">
        <v>0</v>
      </c>
      <c r="P61" s="49">
        <v>0</v>
      </c>
      <c r="Q61" s="49">
        <v>0</v>
      </c>
      <c r="R61" s="49">
        <v>0</v>
      </c>
      <c r="S61" s="49">
        <v>0</v>
      </c>
      <c r="T61" s="49">
        <v>0</v>
      </c>
      <c r="U61" s="49">
        <v>0</v>
      </c>
      <c r="V61" s="49">
        <v>0</v>
      </c>
      <c r="W61" s="49">
        <v>0</v>
      </c>
      <c r="X61" s="49">
        <v>0</v>
      </c>
      <c r="Y61" s="49">
        <v>0</v>
      </c>
      <c r="Z61" s="49">
        <v>0</v>
      </c>
      <c r="AA61" s="49">
        <v>0</v>
      </c>
      <c r="AB61" s="49">
        <v>0</v>
      </c>
      <c r="AC61" s="49">
        <v>0</v>
      </c>
      <c r="AD61" s="49">
        <v>0</v>
      </c>
      <c r="AE61" s="49">
        <v>0</v>
      </c>
      <c r="AF61" s="49">
        <v>0</v>
      </c>
      <c r="AG61" s="49">
        <v>0</v>
      </c>
      <c r="AH61" s="49">
        <v>0</v>
      </c>
      <c r="AI61" s="49">
        <v>0</v>
      </c>
      <c r="AJ61" s="49">
        <v>0</v>
      </c>
      <c r="AK61" s="49">
        <v>0</v>
      </c>
      <c r="AL61" s="49">
        <v>0</v>
      </c>
      <c r="AM61" s="49">
        <v>0</v>
      </c>
      <c r="AN61" s="49">
        <v>0</v>
      </c>
      <c r="AO61" s="49">
        <v>0</v>
      </c>
      <c r="AP61" s="49">
        <v>0</v>
      </c>
      <c r="AQ61" s="49">
        <v>0</v>
      </c>
      <c r="AR61" s="49">
        <v>0</v>
      </c>
      <c r="AS61" s="49">
        <v>0</v>
      </c>
      <c r="AT61" s="49">
        <v>0</v>
      </c>
      <c r="AU61" s="49">
        <v>0</v>
      </c>
      <c r="AV61" s="49">
        <v>0</v>
      </c>
      <c r="AW61" s="49">
        <v>0</v>
      </c>
    </row>
    <row r="62" spans="1:49" ht="31.5" x14ac:dyDescent="0.25">
      <c r="A62" s="45"/>
      <c r="B62" s="46" t="s">
        <v>133</v>
      </c>
      <c r="C62" s="51" t="s">
        <v>134</v>
      </c>
      <c r="D62" s="46" t="s">
        <v>70</v>
      </c>
      <c r="E62" s="49">
        <f>E63</f>
        <v>0</v>
      </c>
      <c r="F62" s="49">
        <f t="shared" ref="F62:AW62" si="13">F63</f>
        <v>0</v>
      </c>
      <c r="G62" s="49">
        <f t="shared" si="13"/>
        <v>0</v>
      </c>
      <c r="H62" s="49">
        <f t="shared" si="13"/>
        <v>0</v>
      </c>
      <c r="I62" s="49">
        <f t="shared" si="13"/>
        <v>0</v>
      </c>
      <c r="J62" s="49">
        <f t="shared" si="13"/>
        <v>0</v>
      </c>
      <c r="K62" s="49">
        <f t="shared" si="13"/>
        <v>0</v>
      </c>
      <c r="L62" s="49">
        <f t="shared" si="13"/>
        <v>0</v>
      </c>
      <c r="M62" s="49">
        <f t="shared" si="13"/>
        <v>0</v>
      </c>
      <c r="N62" s="49">
        <f t="shared" si="13"/>
        <v>0</v>
      </c>
      <c r="O62" s="49">
        <f t="shared" si="13"/>
        <v>0</v>
      </c>
      <c r="P62" s="49">
        <f t="shared" si="13"/>
        <v>0</v>
      </c>
      <c r="Q62" s="49">
        <f t="shared" si="13"/>
        <v>0</v>
      </c>
      <c r="R62" s="49">
        <f t="shared" si="13"/>
        <v>0</v>
      </c>
      <c r="S62" s="49">
        <f t="shared" si="13"/>
        <v>0</v>
      </c>
      <c r="T62" s="49">
        <f t="shared" si="13"/>
        <v>0</v>
      </c>
      <c r="U62" s="49">
        <f t="shared" si="13"/>
        <v>0</v>
      </c>
      <c r="V62" s="49">
        <f t="shared" si="13"/>
        <v>0</v>
      </c>
      <c r="W62" s="49">
        <f t="shared" si="13"/>
        <v>0</v>
      </c>
      <c r="X62" s="49">
        <f t="shared" si="13"/>
        <v>0</v>
      </c>
      <c r="Y62" s="49">
        <f t="shared" si="13"/>
        <v>0</v>
      </c>
      <c r="Z62" s="49">
        <f t="shared" si="13"/>
        <v>0</v>
      </c>
      <c r="AA62" s="49">
        <f t="shared" si="13"/>
        <v>0</v>
      </c>
      <c r="AB62" s="49">
        <f t="shared" si="13"/>
        <v>0</v>
      </c>
      <c r="AC62" s="49">
        <f t="shared" si="13"/>
        <v>0</v>
      </c>
      <c r="AD62" s="49">
        <f t="shared" si="13"/>
        <v>0</v>
      </c>
      <c r="AE62" s="49">
        <f t="shared" si="13"/>
        <v>0</v>
      </c>
      <c r="AF62" s="49">
        <f t="shared" si="13"/>
        <v>0</v>
      </c>
      <c r="AG62" s="49">
        <f t="shared" si="13"/>
        <v>3.02</v>
      </c>
      <c r="AH62" s="49">
        <f t="shared" si="13"/>
        <v>0</v>
      </c>
      <c r="AI62" s="49">
        <f t="shared" si="13"/>
        <v>0</v>
      </c>
      <c r="AJ62" s="49">
        <f t="shared" si="13"/>
        <v>0</v>
      </c>
      <c r="AK62" s="49">
        <f t="shared" si="13"/>
        <v>0</v>
      </c>
      <c r="AL62" s="49">
        <f t="shared" si="13"/>
        <v>0</v>
      </c>
      <c r="AM62" s="49">
        <f t="shared" si="13"/>
        <v>10</v>
      </c>
      <c r="AN62" s="49">
        <f t="shared" si="13"/>
        <v>0</v>
      </c>
      <c r="AO62" s="49">
        <f t="shared" si="13"/>
        <v>0</v>
      </c>
      <c r="AP62" s="49">
        <f t="shared" si="13"/>
        <v>3.02</v>
      </c>
      <c r="AQ62" s="49">
        <f t="shared" si="13"/>
        <v>0</v>
      </c>
      <c r="AR62" s="49">
        <f t="shared" si="13"/>
        <v>0</v>
      </c>
      <c r="AS62" s="49">
        <f t="shared" si="13"/>
        <v>0</v>
      </c>
      <c r="AT62" s="49">
        <f t="shared" si="13"/>
        <v>0</v>
      </c>
      <c r="AU62" s="49">
        <f t="shared" si="13"/>
        <v>0</v>
      </c>
      <c r="AV62" s="49">
        <f t="shared" si="13"/>
        <v>10</v>
      </c>
      <c r="AW62" s="49">
        <f t="shared" si="13"/>
        <v>0</v>
      </c>
    </row>
    <row r="63" spans="1:49" ht="63" x14ac:dyDescent="0.25">
      <c r="A63" s="45"/>
      <c r="B63" s="46"/>
      <c r="C63" s="61" t="s">
        <v>175</v>
      </c>
      <c r="D63" s="46" t="s">
        <v>182</v>
      </c>
      <c r="E63" s="49">
        <v>0</v>
      </c>
      <c r="F63" s="49">
        <v>0</v>
      </c>
      <c r="G63" s="49">
        <v>0</v>
      </c>
      <c r="H63" s="49">
        <v>0</v>
      </c>
      <c r="I63" s="49">
        <v>0</v>
      </c>
      <c r="J63" s="49">
        <v>0</v>
      </c>
      <c r="K63" s="49">
        <v>0</v>
      </c>
      <c r="L63" s="49">
        <v>0</v>
      </c>
      <c r="M63" s="49">
        <v>0</v>
      </c>
      <c r="N63" s="49">
        <v>0</v>
      </c>
      <c r="O63" s="49">
        <v>0</v>
      </c>
      <c r="P63" s="49">
        <v>0</v>
      </c>
      <c r="Q63" s="49">
        <v>0</v>
      </c>
      <c r="R63" s="49">
        <v>0</v>
      </c>
      <c r="S63" s="49">
        <v>0</v>
      </c>
      <c r="T63" s="49">
        <v>0</v>
      </c>
      <c r="U63" s="49">
        <v>0</v>
      </c>
      <c r="V63" s="49">
        <v>0</v>
      </c>
      <c r="W63" s="49">
        <v>0</v>
      </c>
      <c r="X63" s="49">
        <v>0</v>
      </c>
      <c r="Y63" s="49">
        <v>0</v>
      </c>
      <c r="Z63" s="49">
        <v>0</v>
      </c>
      <c r="AA63" s="49">
        <v>0</v>
      </c>
      <c r="AB63" s="49">
        <v>0</v>
      </c>
      <c r="AC63" s="49">
        <v>0</v>
      </c>
      <c r="AD63" s="49">
        <v>0</v>
      </c>
      <c r="AE63" s="49">
        <v>0</v>
      </c>
      <c r="AF63" s="49">
        <v>0</v>
      </c>
      <c r="AG63" s="57">
        <v>3.02</v>
      </c>
      <c r="AH63" s="49">
        <v>0</v>
      </c>
      <c r="AI63" s="49">
        <v>0</v>
      </c>
      <c r="AJ63" s="49">
        <v>0</v>
      </c>
      <c r="AK63" s="49">
        <v>0</v>
      </c>
      <c r="AL63" s="49">
        <v>0</v>
      </c>
      <c r="AM63" s="49">
        <v>10</v>
      </c>
      <c r="AN63" s="49">
        <v>0</v>
      </c>
      <c r="AO63" s="49">
        <v>0</v>
      </c>
      <c r="AP63" s="49">
        <v>3.02</v>
      </c>
      <c r="AQ63" s="49">
        <v>0</v>
      </c>
      <c r="AR63" s="49">
        <v>0</v>
      </c>
      <c r="AS63" s="49">
        <v>0</v>
      </c>
      <c r="AT63" s="49">
        <v>0</v>
      </c>
      <c r="AU63" s="49">
        <v>0</v>
      </c>
      <c r="AV63" s="49">
        <v>10</v>
      </c>
      <c r="AW63" s="49">
        <v>0</v>
      </c>
    </row>
    <row r="64" spans="1:49" ht="31.5" x14ac:dyDescent="0.25">
      <c r="A64" s="45"/>
      <c r="B64" s="46" t="s">
        <v>135</v>
      </c>
      <c r="C64" s="51" t="s">
        <v>136</v>
      </c>
      <c r="D64" s="46" t="s">
        <v>70</v>
      </c>
      <c r="E64" s="49">
        <v>0</v>
      </c>
      <c r="F64" s="49">
        <v>0</v>
      </c>
      <c r="G64" s="49">
        <v>0</v>
      </c>
      <c r="H64" s="49">
        <v>0</v>
      </c>
      <c r="I64" s="49">
        <v>0</v>
      </c>
      <c r="J64" s="49">
        <v>0</v>
      </c>
      <c r="K64" s="49">
        <v>0</v>
      </c>
      <c r="L64" s="49">
        <v>0</v>
      </c>
      <c r="M64" s="49">
        <v>0</v>
      </c>
      <c r="N64" s="49">
        <v>0</v>
      </c>
      <c r="O64" s="49">
        <v>0</v>
      </c>
      <c r="P64" s="49">
        <v>0</v>
      </c>
      <c r="Q64" s="49">
        <v>0</v>
      </c>
      <c r="R64" s="49">
        <v>0</v>
      </c>
      <c r="S64" s="49">
        <v>0</v>
      </c>
      <c r="T64" s="49">
        <v>0</v>
      </c>
      <c r="U64" s="49">
        <v>0</v>
      </c>
      <c r="V64" s="49">
        <v>0</v>
      </c>
      <c r="W64" s="49">
        <v>0</v>
      </c>
      <c r="X64" s="49">
        <v>0</v>
      </c>
      <c r="Y64" s="49">
        <v>0</v>
      </c>
      <c r="Z64" s="49">
        <v>0</v>
      </c>
      <c r="AA64" s="49">
        <v>0</v>
      </c>
      <c r="AB64" s="49">
        <v>0</v>
      </c>
      <c r="AC64" s="49">
        <v>0</v>
      </c>
      <c r="AD64" s="49">
        <v>0</v>
      </c>
      <c r="AE64" s="49">
        <v>0</v>
      </c>
      <c r="AF64" s="49">
        <v>0</v>
      </c>
      <c r="AG64" s="49">
        <v>0</v>
      </c>
      <c r="AH64" s="49">
        <v>0</v>
      </c>
      <c r="AI64" s="49">
        <v>0</v>
      </c>
      <c r="AJ64" s="49">
        <v>0</v>
      </c>
      <c r="AK64" s="49">
        <v>0</v>
      </c>
      <c r="AL64" s="49">
        <v>0</v>
      </c>
      <c r="AM64" s="49">
        <v>0</v>
      </c>
      <c r="AN64" s="49">
        <v>0</v>
      </c>
      <c r="AO64" s="49">
        <v>0</v>
      </c>
      <c r="AP64" s="49">
        <v>0</v>
      </c>
      <c r="AQ64" s="49">
        <v>0</v>
      </c>
      <c r="AR64" s="49">
        <v>0</v>
      </c>
      <c r="AS64" s="49">
        <v>0</v>
      </c>
      <c r="AT64" s="49">
        <v>0</v>
      </c>
      <c r="AU64" s="49">
        <v>0</v>
      </c>
      <c r="AV64" s="49">
        <v>0</v>
      </c>
      <c r="AW64" s="49">
        <v>0</v>
      </c>
    </row>
    <row r="65" spans="1:53" ht="31.5" x14ac:dyDescent="0.25">
      <c r="A65" s="45"/>
      <c r="B65" s="46" t="s">
        <v>137</v>
      </c>
      <c r="C65" s="51" t="s">
        <v>138</v>
      </c>
      <c r="D65" s="46" t="s">
        <v>70</v>
      </c>
      <c r="E65" s="49">
        <v>0</v>
      </c>
      <c r="F65" s="49">
        <v>0</v>
      </c>
      <c r="G65" s="49">
        <v>0</v>
      </c>
      <c r="H65" s="49">
        <v>0</v>
      </c>
      <c r="I65" s="49">
        <v>0</v>
      </c>
      <c r="J65" s="49">
        <v>0</v>
      </c>
      <c r="K65" s="49">
        <v>0</v>
      </c>
      <c r="L65" s="49">
        <v>0</v>
      </c>
      <c r="M65" s="49">
        <v>0</v>
      </c>
      <c r="N65" s="49">
        <v>0</v>
      </c>
      <c r="O65" s="49">
        <v>0</v>
      </c>
      <c r="P65" s="49">
        <v>0</v>
      </c>
      <c r="Q65" s="49">
        <v>0</v>
      </c>
      <c r="R65" s="49">
        <v>0</v>
      </c>
      <c r="S65" s="49">
        <v>0</v>
      </c>
      <c r="T65" s="49">
        <v>0</v>
      </c>
      <c r="U65" s="49">
        <v>0</v>
      </c>
      <c r="V65" s="49">
        <v>0</v>
      </c>
      <c r="W65" s="49">
        <v>0</v>
      </c>
      <c r="X65" s="49">
        <v>0</v>
      </c>
      <c r="Y65" s="49">
        <v>0</v>
      </c>
      <c r="Z65" s="49">
        <v>0</v>
      </c>
      <c r="AA65" s="49">
        <v>0</v>
      </c>
      <c r="AB65" s="49">
        <v>0</v>
      </c>
      <c r="AC65" s="49">
        <v>0</v>
      </c>
      <c r="AD65" s="49">
        <v>0</v>
      </c>
      <c r="AE65" s="49">
        <v>0</v>
      </c>
      <c r="AF65" s="49">
        <v>0</v>
      </c>
      <c r="AG65" s="49">
        <v>0</v>
      </c>
      <c r="AH65" s="49">
        <v>0</v>
      </c>
      <c r="AI65" s="49">
        <v>0</v>
      </c>
      <c r="AJ65" s="49">
        <v>0</v>
      </c>
      <c r="AK65" s="49">
        <v>0</v>
      </c>
      <c r="AL65" s="49">
        <v>0</v>
      </c>
      <c r="AM65" s="49">
        <v>0</v>
      </c>
      <c r="AN65" s="49">
        <v>0</v>
      </c>
      <c r="AO65" s="49">
        <v>0</v>
      </c>
      <c r="AP65" s="49">
        <v>0</v>
      </c>
      <c r="AQ65" s="49">
        <v>0</v>
      </c>
      <c r="AR65" s="49">
        <v>0</v>
      </c>
      <c r="AS65" s="49">
        <v>0</v>
      </c>
      <c r="AT65" s="49">
        <v>0</v>
      </c>
      <c r="AU65" s="49">
        <v>0</v>
      </c>
      <c r="AV65" s="49">
        <v>0</v>
      </c>
      <c r="AW65" s="49">
        <v>0</v>
      </c>
    </row>
    <row r="66" spans="1:53" ht="31.5" x14ac:dyDescent="0.25">
      <c r="A66" s="45"/>
      <c r="B66" s="46" t="s">
        <v>139</v>
      </c>
      <c r="C66" s="51" t="s">
        <v>140</v>
      </c>
      <c r="D66" s="46" t="s">
        <v>70</v>
      </c>
      <c r="E66" s="49">
        <f>E67</f>
        <v>0</v>
      </c>
      <c r="F66" s="49">
        <f t="shared" ref="F66:AW66" si="14">F67</f>
        <v>0</v>
      </c>
      <c r="G66" s="49">
        <f t="shared" si="14"/>
        <v>0</v>
      </c>
      <c r="H66" s="49">
        <f t="shared" si="14"/>
        <v>0</v>
      </c>
      <c r="I66" s="49">
        <f t="shared" si="14"/>
        <v>0</v>
      </c>
      <c r="J66" s="49">
        <f t="shared" si="14"/>
        <v>0</v>
      </c>
      <c r="K66" s="49">
        <f t="shared" si="14"/>
        <v>0</v>
      </c>
      <c r="L66" s="49">
        <f t="shared" si="14"/>
        <v>0</v>
      </c>
      <c r="M66" s="49">
        <f t="shared" si="14"/>
        <v>0</v>
      </c>
      <c r="N66" s="49">
        <f t="shared" si="14"/>
        <v>0</v>
      </c>
      <c r="O66" s="49">
        <f t="shared" si="14"/>
        <v>0</v>
      </c>
      <c r="P66" s="49">
        <f t="shared" si="14"/>
        <v>0</v>
      </c>
      <c r="Q66" s="49">
        <f t="shared" si="14"/>
        <v>0</v>
      </c>
      <c r="R66" s="49">
        <f t="shared" si="14"/>
        <v>0</v>
      </c>
      <c r="S66" s="49">
        <f t="shared" si="14"/>
        <v>0</v>
      </c>
      <c r="T66" s="49">
        <f t="shared" si="14"/>
        <v>0</v>
      </c>
      <c r="U66" s="49">
        <f t="shared" si="14"/>
        <v>0</v>
      </c>
      <c r="V66" s="49">
        <f t="shared" si="14"/>
        <v>0</v>
      </c>
      <c r="W66" s="49">
        <f t="shared" si="14"/>
        <v>0</v>
      </c>
      <c r="X66" s="49">
        <f t="shared" si="14"/>
        <v>0</v>
      </c>
      <c r="Y66" s="49">
        <f t="shared" si="14"/>
        <v>0</v>
      </c>
      <c r="Z66" s="49">
        <f t="shared" si="14"/>
        <v>0</v>
      </c>
      <c r="AA66" s="49">
        <f t="shared" si="14"/>
        <v>0</v>
      </c>
      <c r="AB66" s="49">
        <f t="shared" si="14"/>
        <v>0</v>
      </c>
      <c r="AC66" s="49">
        <f t="shared" si="14"/>
        <v>0</v>
      </c>
      <c r="AD66" s="49">
        <f t="shared" si="14"/>
        <v>0</v>
      </c>
      <c r="AE66" s="49">
        <f t="shared" si="14"/>
        <v>0</v>
      </c>
      <c r="AF66" s="49">
        <f t="shared" si="14"/>
        <v>0</v>
      </c>
      <c r="AG66" s="49">
        <f t="shared" si="14"/>
        <v>1.36</v>
      </c>
      <c r="AH66" s="49">
        <f t="shared" si="14"/>
        <v>0</v>
      </c>
      <c r="AI66" s="49">
        <f t="shared" si="14"/>
        <v>0</v>
      </c>
      <c r="AJ66" s="49">
        <f t="shared" si="14"/>
        <v>0</v>
      </c>
      <c r="AK66" s="49">
        <f t="shared" si="14"/>
        <v>0</v>
      </c>
      <c r="AL66" s="49">
        <f t="shared" si="14"/>
        <v>0</v>
      </c>
      <c r="AM66" s="49">
        <f t="shared" si="14"/>
        <v>50.4</v>
      </c>
      <c r="AN66" s="49">
        <f t="shared" si="14"/>
        <v>0</v>
      </c>
      <c r="AO66" s="49">
        <f t="shared" si="14"/>
        <v>0</v>
      </c>
      <c r="AP66" s="49">
        <f t="shared" si="14"/>
        <v>1.36</v>
      </c>
      <c r="AQ66" s="49">
        <f t="shared" si="14"/>
        <v>0</v>
      </c>
      <c r="AR66" s="49">
        <f t="shared" si="14"/>
        <v>0</v>
      </c>
      <c r="AS66" s="49">
        <f t="shared" si="14"/>
        <v>0</v>
      </c>
      <c r="AT66" s="49">
        <f t="shared" si="14"/>
        <v>0</v>
      </c>
      <c r="AU66" s="49">
        <f t="shared" si="14"/>
        <v>0</v>
      </c>
      <c r="AV66" s="49">
        <f t="shared" si="14"/>
        <v>50.4</v>
      </c>
      <c r="AW66" s="49">
        <f t="shared" si="14"/>
        <v>0</v>
      </c>
    </row>
    <row r="67" spans="1:53" ht="63" x14ac:dyDescent="0.25">
      <c r="A67" s="45"/>
      <c r="B67" s="46"/>
      <c r="C67" s="61" t="s">
        <v>176</v>
      </c>
      <c r="D67" s="46" t="s">
        <v>183</v>
      </c>
      <c r="E67" s="49">
        <v>0</v>
      </c>
      <c r="F67" s="49">
        <v>0</v>
      </c>
      <c r="G67" s="49">
        <v>0</v>
      </c>
      <c r="H67" s="49">
        <v>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49">
        <v>0</v>
      </c>
      <c r="O67" s="49">
        <v>0</v>
      </c>
      <c r="P67" s="49">
        <v>0</v>
      </c>
      <c r="Q67" s="49">
        <v>0</v>
      </c>
      <c r="R67" s="49">
        <v>0</v>
      </c>
      <c r="S67" s="49">
        <v>0</v>
      </c>
      <c r="T67" s="49">
        <v>0</v>
      </c>
      <c r="U67" s="49">
        <v>0</v>
      </c>
      <c r="V67" s="49">
        <v>0</v>
      </c>
      <c r="W67" s="49">
        <v>0</v>
      </c>
      <c r="X67" s="49">
        <v>0</v>
      </c>
      <c r="Y67" s="49">
        <v>0</v>
      </c>
      <c r="Z67" s="49">
        <v>0</v>
      </c>
      <c r="AA67" s="49">
        <v>0</v>
      </c>
      <c r="AB67" s="49">
        <v>0</v>
      </c>
      <c r="AC67" s="49">
        <v>0</v>
      </c>
      <c r="AD67" s="49">
        <v>0</v>
      </c>
      <c r="AE67" s="49">
        <v>0</v>
      </c>
      <c r="AF67" s="49">
        <v>0</v>
      </c>
      <c r="AG67" s="49">
        <v>1.36</v>
      </c>
      <c r="AH67" s="49">
        <v>0</v>
      </c>
      <c r="AI67" s="49">
        <v>0</v>
      </c>
      <c r="AJ67" s="49">
        <v>0</v>
      </c>
      <c r="AK67" s="49">
        <v>0</v>
      </c>
      <c r="AL67" s="49">
        <v>0</v>
      </c>
      <c r="AM67" s="49">
        <v>50.4</v>
      </c>
      <c r="AN67" s="49">
        <v>0</v>
      </c>
      <c r="AO67" s="49">
        <v>0</v>
      </c>
      <c r="AP67" s="49">
        <v>1.36</v>
      </c>
      <c r="AQ67" s="49">
        <v>0</v>
      </c>
      <c r="AR67" s="49">
        <v>0</v>
      </c>
      <c r="AS67" s="49">
        <v>0</v>
      </c>
      <c r="AT67" s="49">
        <v>0</v>
      </c>
      <c r="AU67" s="49">
        <v>0</v>
      </c>
      <c r="AV67" s="49">
        <v>50.4</v>
      </c>
      <c r="AW67" s="49">
        <v>0</v>
      </c>
    </row>
    <row r="68" spans="1:53" ht="31.5" x14ac:dyDescent="0.25">
      <c r="A68" s="45"/>
      <c r="B68" s="46" t="s">
        <v>141</v>
      </c>
      <c r="C68" s="51" t="s">
        <v>142</v>
      </c>
      <c r="D68" s="46" t="s">
        <v>70</v>
      </c>
      <c r="E68" s="49">
        <v>0</v>
      </c>
      <c r="F68" s="49">
        <v>0</v>
      </c>
      <c r="G68" s="49">
        <v>0</v>
      </c>
      <c r="H68" s="49">
        <v>0</v>
      </c>
      <c r="I68" s="49">
        <v>0</v>
      </c>
      <c r="J68" s="49">
        <v>0</v>
      </c>
      <c r="K68" s="49">
        <v>0</v>
      </c>
      <c r="L68" s="49">
        <v>0</v>
      </c>
      <c r="M68" s="49">
        <v>0</v>
      </c>
      <c r="N68" s="49">
        <v>0</v>
      </c>
      <c r="O68" s="49">
        <v>0</v>
      </c>
      <c r="P68" s="49">
        <v>0</v>
      </c>
      <c r="Q68" s="49">
        <v>0</v>
      </c>
      <c r="R68" s="49">
        <v>0</v>
      </c>
      <c r="S68" s="49">
        <v>0</v>
      </c>
      <c r="T68" s="49">
        <v>0</v>
      </c>
      <c r="U68" s="49">
        <v>0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0</v>
      </c>
      <c r="AB68" s="49">
        <v>0</v>
      </c>
      <c r="AC68" s="49">
        <v>0</v>
      </c>
      <c r="AD68" s="49">
        <v>0</v>
      </c>
      <c r="AE68" s="49">
        <v>0</v>
      </c>
      <c r="AF68" s="49">
        <v>0</v>
      </c>
      <c r="AG68" s="49">
        <v>0</v>
      </c>
      <c r="AH68" s="49">
        <v>0</v>
      </c>
      <c r="AI68" s="49">
        <v>0</v>
      </c>
      <c r="AJ68" s="49">
        <v>0</v>
      </c>
      <c r="AK68" s="49">
        <v>0</v>
      </c>
      <c r="AL68" s="49">
        <v>0</v>
      </c>
      <c r="AM68" s="49">
        <v>0</v>
      </c>
      <c r="AN68" s="49">
        <v>0</v>
      </c>
      <c r="AO68" s="49">
        <v>0</v>
      </c>
      <c r="AP68" s="49">
        <v>0</v>
      </c>
      <c r="AQ68" s="49">
        <v>0</v>
      </c>
      <c r="AR68" s="49">
        <v>0</v>
      </c>
      <c r="AS68" s="49">
        <v>0</v>
      </c>
      <c r="AT68" s="49">
        <v>0</v>
      </c>
      <c r="AU68" s="49">
        <v>0</v>
      </c>
      <c r="AV68" s="49">
        <v>0</v>
      </c>
      <c r="AW68" s="49">
        <v>0</v>
      </c>
    </row>
    <row r="69" spans="1:53" ht="31.5" x14ac:dyDescent="0.25">
      <c r="A69" s="45"/>
      <c r="B69" s="46" t="s">
        <v>143</v>
      </c>
      <c r="C69" s="51" t="s">
        <v>144</v>
      </c>
      <c r="D69" s="46" t="s">
        <v>70</v>
      </c>
      <c r="E69" s="49">
        <v>0</v>
      </c>
      <c r="F69" s="49">
        <v>0</v>
      </c>
      <c r="G69" s="49">
        <v>0</v>
      </c>
      <c r="H69" s="49">
        <v>0</v>
      </c>
      <c r="I69" s="49">
        <v>0</v>
      </c>
      <c r="J69" s="49">
        <v>0</v>
      </c>
      <c r="K69" s="49">
        <v>0</v>
      </c>
      <c r="L69" s="49">
        <v>0</v>
      </c>
      <c r="M69" s="49">
        <v>0</v>
      </c>
      <c r="N69" s="49">
        <v>0</v>
      </c>
      <c r="O69" s="49">
        <v>0</v>
      </c>
      <c r="P69" s="49">
        <v>0</v>
      </c>
      <c r="Q69" s="49">
        <v>0</v>
      </c>
      <c r="R69" s="49">
        <v>0</v>
      </c>
      <c r="S69" s="49">
        <v>0</v>
      </c>
      <c r="T69" s="49">
        <v>0</v>
      </c>
      <c r="U69" s="49">
        <v>0</v>
      </c>
      <c r="V69" s="49">
        <v>0</v>
      </c>
      <c r="W69" s="49">
        <v>0</v>
      </c>
      <c r="X69" s="49">
        <v>0</v>
      </c>
      <c r="Y69" s="49">
        <v>0</v>
      </c>
      <c r="Z69" s="49">
        <v>0</v>
      </c>
      <c r="AA69" s="49">
        <v>0</v>
      </c>
      <c r="AB69" s="49">
        <v>0</v>
      </c>
      <c r="AC69" s="49">
        <v>0</v>
      </c>
      <c r="AD69" s="49">
        <v>0</v>
      </c>
      <c r="AE69" s="49">
        <v>0</v>
      </c>
      <c r="AF69" s="49">
        <v>0</v>
      </c>
      <c r="AG69" s="49">
        <v>0</v>
      </c>
      <c r="AH69" s="49">
        <v>0</v>
      </c>
      <c r="AI69" s="49">
        <v>0</v>
      </c>
      <c r="AJ69" s="49">
        <v>0</v>
      </c>
      <c r="AK69" s="49">
        <v>0</v>
      </c>
      <c r="AL69" s="49">
        <v>0</v>
      </c>
      <c r="AM69" s="49">
        <v>0</v>
      </c>
      <c r="AN69" s="49">
        <v>0</v>
      </c>
      <c r="AO69" s="49">
        <v>0</v>
      </c>
      <c r="AP69" s="49">
        <v>0</v>
      </c>
      <c r="AQ69" s="49">
        <v>0</v>
      </c>
      <c r="AR69" s="49">
        <v>0</v>
      </c>
      <c r="AS69" s="49">
        <v>0</v>
      </c>
      <c r="AT69" s="49">
        <v>0</v>
      </c>
      <c r="AU69" s="49">
        <v>0</v>
      </c>
      <c r="AV69" s="49">
        <v>0</v>
      </c>
      <c r="AW69" s="49">
        <v>0</v>
      </c>
    </row>
    <row r="70" spans="1:53" ht="31.5" x14ac:dyDescent="0.25">
      <c r="A70" s="45"/>
      <c r="B70" s="46" t="s">
        <v>145</v>
      </c>
      <c r="C70" s="51" t="s">
        <v>146</v>
      </c>
      <c r="D70" s="46" t="s">
        <v>70</v>
      </c>
      <c r="E70" s="49">
        <v>0</v>
      </c>
      <c r="F70" s="49">
        <v>0</v>
      </c>
      <c r="G70" s="49">
        <v>0</v>
      </c>
      <c r="H70" s="49">
        <v>0</v>
      </c>
      <c r="I70" s="49">
        <v>0</v>
      </c>
      <c r="J70" s="49">
        <v>0</v>
      </c>
      <c r="K70" s="49">
        <v>0</v>
      </c>
      <c r="L70" s="49">
        <v>0</v>
      </c>
      <c r="M70" s="49">
        <v>0</v>
      </c>
      <c r="N70" s="49">
        <v>0</v>
      </c>
      <c r="O70" s="49">
        <v>0</v>
      </c>
      <c r="P70" s="49">
        <v>0</v>
      </c>
      <c r="Q70" s="49">
        <v>0</v>
      </c>
      <c r="R70" s="49">
        <v>0</v>
      </c>
      <c r="S70" s="49">
        <v>0</v>
      </c>
      <c r="T70" s="49">
        <v>0</v>
      </c>
      <c r="U70" s="49">
        <v>0</v>
      </c>
      <c r="V70" s="49">
        <v>0</v>
      </c>
      <c r="W70" s="49">
        <v>0</v>
      </c>
      <c r="X70" s="49">
        <v>0</v>
      </c>
      <c r="Y70" s="49">
        <v>0</v>
      </c>
      <c r="Z70" s="49">
        <v>0</v>
      </c>
      <c r="AA70" s="49">
        <v>0</v>
      </c>
      <c r="AB70" s="49">
        <v>0</v>
      </c>
      <c r="AC70" s="49">
        <v>0</v>
      </c>
      <c r="AD70" s="49">
        <v>0</v>
      </c>
      <c r="AE70" s="49">
        <v>0</v>
      </c>
      <c r="AF70" s="49">
        <v>0</v>
      </c>
      <c r="AG70" s="49">
        <v>0</v>
      </c>
      <c r="AH70" s="49">
        <v>0</v>
      </c>
      <c r="AI70" s="49">
        <v>0</v>
      </c>
      <c r="AJ70" s="49">
        <v>0</v>
      </c>
      <c r="AK70" s="49">
        <v>0</v>
      </c>
      <c r="AL70" s="49">
        <v>0</v>
      </c>
      <c r="AM70" s="49">
        <v>0</v>
      </c>
      <c r="AN70" s="49">
        <v>0</v>
      </c>
      <c r="AO70" s="49">
        <v>0</v>
      </c>
      <c r="AP70" s="49">
        <v>0</v>
      </c>
      <c r="AQ70" s="49">
        <v>0</v>
      </c>
      <c r="AR70" s="49">
        <v>0</v>
      </c>
      <c r="AS70" s="49">
        <v>0</v>
      </c>
      <c r="AT70" s="49">
        <v>0</v>
      </c>
      <c r="AU70" s="49">
        <v>0</v>
      </c>
      <c r="AV70" s="49">
        <v>0</v>
      </c>
      <c r="AW70" s="49">
        <v>0</v>
      </c>
    </row>
    <row r="71" spans="1:53" ht="31.5" x14ac:dyDescent="0.25">
      <c r="A71" s="45"/>
      <c r="B71" s="46" t="s">
        <v>147</v>
      </c>
      <c r="C71" s="51" t="s">
        <v>148</v>
      </c>
      <c r="D71" s="46" t="s">
        <v>70</v>
      </c>
      <c r="E71" s="49">
        <v>0</v>
      </c>
      <c r="F71" s="49">
        <v>0</v>
      </c>
      <c r="G71" s="49">
        <v>0</v>
      </c>
      <c r="H71" s="49">
        <v>0</v>
      </c>
      <c r="I71" s="49">
        <v>0</v>
      </c>
      <c r="J71" s="49">
        <v>0</v>
      </c>
      <c r="K71" s="49">
        <v>0</v>
      </c>
      <c r="L71" s="49">
        <v>0</v>
      </c>
      <c r="M71" s="49">
        <v>0</v>
      </c>
      <c r="N71" s="49">
        <v>0</v>
      </c>
      <c r="O71" s="49">
        <v>0</v>
      </c>
      <c r="P71" s="49">
        <v>0</v>
      </c>
      <c r="Q71" s="49">
        <v>0</v>
      </c>
      <c r="R71" s="49">
        <v>0</v>
      </c>
      <c r="S71" s="49">
        <v>0</v>
      </c>
      <c r="T71" s="49">
        <v>0</v>
      </c>
      <c r="U71" s="49">
        <v>0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0</v>
      </c>
      <c r="AB71" s="49">
        <v>0</v>
      </c>
      <c r="AC71" s="49">
        <v>0</v>
      </c>
      <c r="AD71" s="49">
        <v>0</v>
      </c>
      <c r="AE71" s="49">
        <v>0</v>
      </c>
      <c r="AF71" s="49">
        <v>0</v>
      </c>
      <c r="AG71" s="49">
        <v>0</v>
      </c>
      <c r="AH71" s="49">
        <v>0</v>
      </c>
      <c r="AI71" s="49">
        <v>0</v>
      </c>
      <c r="AJ71" s="49">
        <v>0</v>
      </c>
      <c r="AK71" s="49">
        <v>0</v>
      </c>
      <c r="AL71" s="49">
        <v>0</v>
      </c>
      <c r="AM71" s="49">
        <v>0</v>
      </c>
      <c r="AN71" s="49">
        <v>0</v>
      </c>
      <c r="AO71" s="49">
        <v>0</v>
      </c>
      <c r="AP71" s="49">
        <v>0</v>
      </c>
      <c r="AQ71" s="49">
        <v>0</v>
      </c>
      <c r="AR71" s="49">
        <v>0</v>
      </c>
      <c r="AS71" s="49">
        <v>0</v>
      </c>
      <c r="AT71" s="49">
        <v>0</v>
      </c>
      <c r="AU71" s="49">
        <v>0</v>
      </c>
      <c r="AV71" s="49">
        <v>0</v>
      </c>
      <c r="AW71" s="49">
        <v>0</v>
      </c>
    </row>
    <row r="72" spans="1:53" ht="31.5" x14ac:dyDescent="0.25">
      <c r="A72" s="45"/>
      <c r="B72" s="46" t="s">
        <v>149</v>
      </c>
      <c r="C72" s="51" t="s">
        <v>150</v>
      </c>
      <c r="D72" s="46" t="s">
        <v>70</v>
      </c>
      <c r="E72" s="49">
        <v>0</v>
      </c>
      <c r="F72" s="49">
        <v>0</v>
      </c>
      <c r="G72" s="49">
        <v>0</v>
      </c>
      <c r="H72" s="49">
        <v>0</v>
      </c>
      <c r="I72" s="49">
        <v>0</v>
      </c>
      <c r="J72" s="49">
        <v>0</v>
      </c>
      <c r="K72" s="49">
        <v>0</v>
      </c>
      <c r="L72" s="49">
        <v>0</v>
      </c>
      <c r="M72" s="49">
        <v>0</v>
      </c>
      <c r="N72" s="49">
        <v>0</v>
      </c>
      <c r="O72" s="49">
        <v>0</v>
      </c>
      <c r="P72" s="49">
        <v>0</v>
      </c>
      <c r="Q72" s="49">
        <v>0</v>
      </c>
      <c r="R72" s="49">
        <v>0</v>
      </c>
      <c r="S72" s="49">
        <v>0</v>
      </c>
      <c r="T72" s="49">
        <v>0</v>
      </c>
      <c r="U72" s="49">
        <v>0</v>
      </c>
      <c r="V72" s="49">
        <v>0</v>
      </c>
      <c r="W72" s="49">
        <v>0</v>
      </c>
      <c r="X72" s="49">
        <v>0</v>
      </c>
      <c r="Y72" s="49">
        <v>0</v>
      </c>
      <c r="Z72" s="49">
        <v>0</v>
      </c>
      <c r="AA72" s="49">
        <v>0</v>
      </c>
      <c r="AB72" s="49">
        <v>0</v>
      </c>
      <c r="AC72" s="49">
        <v>0</v>
      </c>
      <c r="AD72" s="49">
        <v>0</v>
      </c>
      <c r="AE72" s="49">
        <v>0</v>
      </c>
      <c r="AF72" s="49">
        <v>0</v>
      </c>
      <c r="AG72" s="49">
        <v>0</v>
      </c>
      <c r="AH72" s="49">
        <v>0</v>
      </c>
      <c r="AI72" s="49">
        <v>0</v>
      </c>
      <c r="AJ72" s="49">
        <v>0</v>
      </c>
      <c r="AK72" s="49">
        <v>0</v>
      </c>
      <c r="AL72" s="49">
        <v>0</v>
      </c>
      <c r="AM72" s="49">
        <v>0</v>
      </c>
      <c r="AN72" s="49">
        <v>0</v>
      </c>
      <c r="AO72" s="49">
        <v>0</v>
      </c>
      <c r="AP72" s="49">
        <v>0</v>
      </c>
      <c r="AQ72" s="49">
        <v>0</v>
      </c>
      <c r="AR72" s="49">
        <v>0</v>
      </c>
      <c r="AS72" s="49">
        <v>0</v>
      </c>
      <c r="AT72" s="49">
        <v>0</v>
      </c>
      <c r="AU72" s="49">
        <v>0</v>
      </c>
      <c r="AV72" s="49">
        <v>0</v>
      </c>
      <c r="AW72" s="49">
        <v>0</v>
      </c>
    </row>
    <row r="73" spans="1:53" ht="31.5" x14ac:dyDescent="0.25">
      <c r="A73" s="45"/>
      <c r="B73" s="46" t="s">
        <v>151</v>
      </c>
      <c r="C73" s="51" t="s">
        <v>152</v>
      </c>
      <c r="D73" s="46" t="s">
        <v>70</v>
      </c>
      <c r="E73" s="49">
        <v>0</v>
      </c>
      <c r="F73" s="49">
        <v>0</v>
      </c>
      <c r="G73" s="49">
        <v>0</v>
      </c>
      <c r="H73" s="49">
        <v>0</v>
      </c>
      <c r="I73" s="49">
        <v>0</v>
      </c>
      <c r="J73" s="49">
        <v>0</v>
      </c>
      <c r="K73" s="49">
        <v>0</v>
      </c>
      <c r="L73" s="49">
        <v>0</v>
      </c>
      <c r="M73" s="49">
        <v>0</v>
      </c>
      <c r="N73" s="49">
        <v>0</v>
      </c>
      <c r="O73" s="49">
        <v>0</v>
      </c>
      <c r="P73" s="49">
        <v>0</v>
      </c>
      <c r="Q73" s="49">
        <v>0</v>
      </c>
      <c r="R73" s="49">
        <v>0</v>
      </c>
      <c r="S73" s="49">
        <v>0</v>
      </c>
      <c r="T73" s="49">
        <v>0</v>
      </c>
      <c r="U73" s="49">
        <v>0</v>
      </c>
      <c r="V73" s="49">
        <v>0</v>
      </c>
      <c r="W73" s="49">
        <v>0</v>
      </c>
      <c r="X73" s="49">
        <v>0</v>
      </c>
      <c r="Y73" s="49">
        <v>0</v>
      </c>
      <c r="Z73" s="49">
        <v>0</v>
      </c>
      <c r="AA73" s="49">
        <v>0</v>
      </c>
      <c r="AB73" s="49">
        <v>0</v>
      </c>
      <c r="AC73" s="49">
        <v>0</v>
      </c>
      <c r="AD73" s="49">
        <v>0</v>
      </c>
      <c r="AE73" s="49">
        <v>0</v>
      </c>
      <c r="AF73" s="49">
        <v>0</v>
      </c>
      <c r="AG73" s="49">
        <v>0</v>
      </c>
      <c r="AH73" s="49">
        <v>0</v>
      </c>
      <c r="AI73" s="49">
        <v>0</v>
      </c>
      <c r="AJ73" s="49">
        <v>0</v>
      </c>
      <c r="AK73" s="49">
        <v>0</v>
      </c>
      <c r="AL73" s="49">
        <v>0</v>
      </c>
      <c r="AM73" s="49">
        <v>0</v>
      </c>
      <c r="AN73" s="49">
        <v>0</v>
      </c>
      <c r="AO73" s="49">
        <v>0</v>
      </c>
      <c r="AP73" s="49">
        <v>0</v>
      </c>
      <c r="AQ73" s="49">
        <v>0</v>
      </c>
      <c r="AR73" s="49">
        <v>0</v>
      </c>
      <c r="AS73" s="49">
        <v>0</v>
      </c>
      <c r="AT73" s="49">
        <v>0</v>
      </c>
      <c r="AU73" s="49">
        <v>0</v>
      </c>
      <c r="AV73" s="49">
        <v>0</v>
      </c>
      <c r="AW73" s="49">
        <v>0</v>
      </c>
    </row>
    <row r="74" spans="1:53" ht="47.25" x14ac:dyDescent="0.25">
      <c r="A74" s="42">
        <v>3</v>
      </c>
      <c r="B74" s="43" t="s">
        <v>153</v>
      </c>
      <c r="C74" s="52" t="s">
        <v>154</v>
      </c>
      <c r="D74" s="43" t="s">
        <v>70</v>
      </c>
      <c r="E74" s="49">
        <f>E75+E76</f>
        <v>0</v>
      </c>
      <c r="F74" s="49">
        <v>0</v>
      </c>
      <c r="G74" s="49">
        <v>0</v>
      </c>
      <c r="H74" s="49">
        <v>0</v>
      </c>
      <c r="I74" s="49">
        <v>0</v>
      </c>
      <c r="J74" s="49">
        <v>0</v>
      </c>
      <c r="K74" s="49">
        <v>0</v>
      </c>
      <c r="L74" s="49">
        <v>0</v>
      </c>
      <c r="M74" s="49">
        <v>0</v>
      </c>
      <c r="N74" s="49">
        <v>0</v>
      </c>
      <c r="O74" s="49">
        <v>0</v>
      </c>
      <c r="P74" s="49">
        <v>0</v>
      </c>
      <c r="Q74" s="49">
        <v>0</v>
      </c>
      <c r="R74" s="49">
        <v>0</v>
      </c>
      <c r="S74" s="49">
        <v>0</v>
      </c>
      <c r="T74" s="49">
        <v>0</v>
      </c>
      <c r="U74" s="49">
        <v>0</v>
      </c>
      <c r="V74" s="49">
        <v>0</v>
      </c>
      <c r="W74" s="49">
        <v>0</v>
      </c>
      <c r="X74" s="49">
        <v>0</v>
      </c>
      <c r="Y74" s="49">
        <v>0</v>
      </c>
      <c r="Z74" s="49">
        <v>0</v>
      </c>
      <c r="AA74" s="49">
        <v>0</v>
      </c>
      <c r="AB74" s="49">
        <v>0</v>
      </c>
      <c r="AC74" s="49">
        <v>0</v>
      </c>
      <c r="AD74" s="49">
        <v>0</v>
      </c>
      <c r="AE74" s="49">
        <v>0</v>
      </c>
      <c r="AF74" s="49">
        <v>0</v>
      </c>
      <c r="AG74" s="49">
        <v>0</v>
      </c>
      <c r="AH74" s="49">
        <v>0</v>
      </c>
      <c r="AI74" s="49">
        <v>0</v>
      </c>
      <c r="AJ74" s="49">
        <v>0</v>
      </c>
      <c r="AK74" s="49">
        <v>0</v>
      </c>
      <c r="AL74" s="49">
        <v>0</v>
      </c>
      <c r="AM74" s="49">
        <v>0</v>
      </c>
      <c r="AN74" s="49">
        <v>0</v>
      </c>
      <c r="AO74" s="49">
        <v>0</v>
      </c>
      <c r="AP74" s="49">
        <v>0</v>
      </c>
      <c r="AQ74" s="49">
        <v>0</v>
      </c>
      <c r="AR74" s="49">
        <v>0</v>
      </c>
      <c r="AS74" s="49">
        <v>0</v>
      </c>
      <c r="AT74" s="49">
        <v>0</v>
      </c>
      <c r="AU74" s="49">
        <v>0</v>
      </c>
      <c r="AV74" s="49">
        <v>0</v>
      </c>
      <c r="AW74" s="49">
        <v>0</v>
      </c>
      <c r="AX74" s="53"/>
      <c r="AY74" s="53"/>
      <c r="AZ74" s="53"/>
      <c r="BA74" s="53"/>
    </row>
    <row r="75" spans="1:53" ht="47.25" x14ac:dyDescent="0.25">
      <c r="A75" s="45"/>
      <c r="B75" s="46" t="s">
        <v>155</v>
      </c>
      <c r="C75" s="51" t="s">
        <v>156</v>
      </c>
      <c r="D75" s="46" t="s">
        <v>70</v>
      </c>
      <c r="E75" s="49">
        <v>0</v>
      </c>
      <c r="F75" s="49">
        <v>0</v>
      </c>
      <c r="G75" s="49">
        <v>0</v>
      </c>
      <c r="H75" s="49">
        <v>0</v>
      </c>
      <c r="I75" s="49">
        <v>0</v>
      </c>
      <c r="J75" s="49">
        <v>0</v>
      </c>
      <c r="K75" s="49">
        <v>0</v>
      </c>
      <c r="L75" s="49">
        <v>0</v>
      </c>
      <c r="M75" s="49">
        <v>0</v>
      </c>
      <c r="N75" s="49">
        <v>0</v>
      </c>
      <c r="O75" s="49">
        <v>0</v>
      </c>
      <c r="P75" s="49">
        <v>0</v>
      </c>
      <c r="Q75" s="49">
        <v>0</v>
      </c>
      <c r="R75" s="49">
        <v>0</v>
      </c>
      <c r="S75" s="49">
        <v>0</v>
      </c>
      <c r="T75" s="49">
        <v>0</v>
      </c>
      <c r="U75" s="49">
        <v>0</v>
      </c>
      <c r="V75" s="49">
        <v>0</v>
      </c>
      <c r="W75" s="49">
        <v>0</v>
      </c>
      <c r="X75" s="49">
        <v>0</v>
      </c>
      <c r="Y75" s="49">
        <v>0</v>
      </c>
      <c r="Z75" s="49">
        <v>0</v>
      </c>
      <c r="AA75" s="49">
        <v>0</v>
      </c>
      <c r="AB75" s="49">
        <v>0</v>
      </c>
      <c r="AC75" s="49">
        <v>0</v>
      </c>
      <c r="AD75" s="49">
        <v>0</v>
      </c>
      <c r="AE75" s="49">
        <v>0</v>
      </c>
      <c r="AF75" s="49">
        <v>0</v>
      </c>
      <c r="AG75" s="49">
        <v>0</v>
      </c>
      <c r="AH75" s="49">
        <v>0</v>
      </c>
      <c r="AI75" s="49">
        <v>0</v>
      </c>
      <c r="AJ75" s="49">
        <v>0</v>
      </c>
      <c r="AK75" s="49">
        <v>0</v>
      </c>
      <c r="AL75" s="49">
        <v>0</v>
      </c>
      <c r="AM75" s="49">
        <v>0</v>
      </c>
      <c r="AN75" s="49">
        <v>0</v>
      </c>
      <c r="AO75" s="49">
        <v>0</v>
      </c>
      <c r="AP75" s="49">
        <v>0</v>
      </c>
      <c r="AQ75" s="49">
        <v>0</v>
      </c>
      <c r="AR75" s="49">
        <v>0</v>
      </c>
      <c r="AS75" s="49">
        <v>0</v>
      </c>
      <c r="AT75" s="49">
        <v>0</v>
      </c>
      <c r="AU75" s="49">
        <v>0</v>
      </c>
      <c r="AV75" s="49">
        <v>0</v>
      </c>
      <c r="AW75" s="49">
        <v>0</v>
      </c>
    </row>
    <row r="76" spans="1:53" ht="47.25" x14ac:dyDescent="0.25">
      <c r="A76" s="45"/>
      <c r="B76" s="46" t="s">
        <v>157</v>
      </c>
      <c r="C76" s="51" t="s">
        <v>158</v>
      </c>
      <c r="D76" s="46" t="s">
        <v>70</v>
      </c>
      <c r="E76" s="49">
        <v>0</v>
      </c>
      <c r="F76" s="49">
        <v>0</v>
      </c>
      <c r="G76" s="49">
        <v>0</v>
      </c>
      <c r="H76" s="49">
        <v>0</v>
      </c>
      <c r="I76" s="49">
        <v>0</v>
      </c>
      <c r="J76" s="49">
        <v>0</v>
      </c>
      <c r="K76" s="49">
        <v>0</v>
      </c>
      <c r="L76" s="49">
        <v>0</v>
      </c>
      <c r="M76" s="49">
        <v>0</v>
      </c>
      <c r="N76" s="49">
        <v>0</v>
      </c>
      <c r="O76" s="49">
        <v>0</v>
      </c>
      <c r="P76" s="49">
        <v>0</v>
      </c>
      <c r="Q76" s="49">
        <v>0</v>
      </c>
      <c r="R76" s="49">
        <v>0</v>
      </c>
      <c r="S76" s="49">
        <v>0</v>
      </c>
      <c r="T76" s="49">
        <v>0</v>
      </c>
      <c r="U76" s="49">
        <v>0</v>
      </c>
      <c r="V76" s="49">
        <v>0</v>
      </c>
      <c r="W76" s="49">
        <v>0</v>
      </c>
      <c r="X76" s="49">
        <v>0</v>
      </c>
      <c r="Y76" s="49">
        <v>0</v>
      </c>
      <c r="Z76" s="49">
        <v>0</v>
      </c>
      <c r="AA76" s="49">
        <v>0</v>
      </c>
      <c r="AB76" s="49">
        <v>0</v>
      </c>
      <c r="AC76" s="49">
        <v>0</v>
      </c>
      <c r="AD76" s="49">
        <v>0</v>
      </c>
      <c r="AE76" s="49">
        <v>0</v>
      </c>
      <c r="AF76" s="49">
        <v>0</v>
      </c>
      <c r="AG76" s="49">
        <v>0</v>
      </c>
      <c r="AH76" s="49">
        <v>0</v>
      </c>
      <c r="AI76" s="49">
        <v>0</v>
      </c>
      <c r="AJ76" s="49">
        <v>0</v>
      </c>
      <c r="AK76" s="49">
        <v>0</v>
      </c>
      <c r="AL76" s="49">
        <v>0</v>
      </c>
      <c r="AM76" s="49">
        <v>0</v>
      </c>
      <c r="AN76" s="49">
        <v>0</v>
      </c>
      <c r="AO76" s="49">
        <v>0</v>
      </c>
      <c r="AP76" s="49">
        <v>0</v>
      </c>
      <c r="AQ76" s="49">
        <v>0</v>
      </c>
      <c r="AR76" s="49">
        <v>0</v>
      </c>
      <c r="AS76" s="49">
        <v>0</v>
      </c>
      <c r="AT76" s="49">
        <v>0</v>
      </c>
      <c r="AU76" s="49">
        <v>0</v>
      </c>
      <c r="AV76" s="49">
        <v>0</v>
      </c>
      <c r="AW76" s="49">
        <v>0</v>
      </c>
    </row>
    <row r="77" spans="1:53" ht="31.5" x14ac:dyDescent="0.25">
      <c r="A77" s="42">
        <v>4</v>
      </c>
      <c r="B77" s="43" t="s">
        <v>159</v>
      </c>
      <c r="C77" s="52" t="s">
        <v>160</v>
      </c>
      <c r="D77" s="43" t="s">
        <v>70</v>
      </c>
      <c r="E77" s="49">
        <v>0</v>
      </c>
      <c r="F77" s="49">
        <v>0</v>
      </c>
      <c r="G77" s="49">
        <v>0</v>
      </c>
      <c r="H77" s="49">
        <v>0</v>
      </c>
      <c r="I77" s="49">
        <v>0</v>
      </c>
      <c r="J77" s="49">
        <v>0</v>
      </c>
      <c r="K77" s="49">
        <v>0</v>
      </c>
      <c r="L77" s="49">
        <v>0</v>
      </c>
      <c r="M77" s="49">
        <v>0</v>
      </c>
      <c r="N77" s="49">
        <v>0</v>
      </c>
      <c r="O77" s="49">
        <v>0</v>
      </c>
      <c r="P77" s="49">
        <v>0</v>
      </c>
      <c r="Q77" s="49">
        <v>0</v>
      </c>
      <c r="R77" s="49">
        <v>0</v>
      </c>
      <c r="S77" s="49">
        <v>0</v>
      </c>
      <c r="T77" s="49">
        <v>0</v>
      </c>
      <c r="U77" s="49">
        <v>0</v>
      </c>
      <c r="V77" s="49">
        <v>0</v>
      </c>
      <c r="W77" s="49">
        <v>0</v>
      </c>
      <c r="X77" s="49">
        <v>0</v>
      </c>
      <c r="Y77" s="49">
        <v>0</v>
      </c>
      <c r="Z77" s="49">
        <v>0</v>
      </c>
      <c r="AA77" s="49">
        <v>0</v>
      </c>
      <c r="AB77" s="49">
        <v>0</v>
      </c>
      <c r="AC77" s="49">
        <v>0</v>
      </c>
      <c r="AD77" s="49">
        <v>0</v>
      </c>
      <c r="AE77" s="49">
        <v>0</v>
      </c>
      <c r="AF77" s="49">
        <v>0</v>
      </c>
      <c r="AG77" s="49">
        <v>0</v>
      </c>
      <c r="AH77" s="49">
        <v>0</v>
      </c>
      <c r="AI77" s="49">
        <v>0</v>
      </c>
      <c r="AJ77" s="49">
        <v>0</v>
      </c>
      <c r="AK77" s="49">
        <v>0</v>
      </c>
      <c r="AL77" s="49">
        <v>0</v>
      </c>
      <c r="AM77" s="49">
        <v>0</v>
      </c>
      <c r="AN77" s="49">
        <v>0</v>
      </c>
      <c r="AO77" s="49">
        <v>0</v>
      </c>
      <c r="AP77" s="49">
        <v>0</v>
      </c>
      <c r="AQ77" s="49">
        <v>0</v>
      </c>
      <c r="AR77" s="49">
        <v>0</v>
      </c>
      <c r="AS77" s="49">
        <v>0</v>
      </c>
      <c r="AT77" s="49">
        <v>0</v>
      </c>
      <c r="AU77" s="49">
        <v>0</v>
      </c>
      <c r="AV77" s="49">
        <v>0</v>
      </c>
      <c r="AW77" s="49">
        <v>0</v>
      </c>
      <c r="AX77" s="53"/>
      <c r="AY77" s="53"/>
      <c r="AZ77" s="53"/>
      <c r="BA77" s="53"/>
    </row>
    <row r="78" spans="1:53" ht="31.5" x14ac:dyDescent="0.25">
      <c r="A78" s="42">
        <v>5</v>
      </c>
      <c r="B78" s="43" t="s">
        <v>161</v>
      </c>
      <c r="C78" s="52" t="s">
        <v>162</v>
      </c>
      <c r="D78" s="43" t="s">
        <v>70</v>
      </c>
      <c r="E78" s="49">
        <v>0</v>
      </c>
      <c r="F78" s="49">
        <v>0</v>
      </c>
      <c r="G78" s="49">
        <v>0</v>
      </c>
      <c r="H78" s="49">
        <v>0</v>
      </c>
      <c r="I78" s="49">
        <v>0</v>
      </c>
      <c r="J78" s="49">
        <v>0</v>
      </c>
      <c r="K78" s="49">
        <v>0</v>
      </c>
      <c r="L78" s="49">
        <v>0</v>
      </c>
      <c r="M78" s="49">
        <v>0</v>
      </c>
      <c r="N78" s="49">
        <v>0</v>
      </c>
      <c r="O78" s="49">
        <v>0</v>
      </c>
      <c r="P78" s="49">
        <v>0</v>
      </c>
      <c r="Q78" s="49">
        <v>0</v>
      </c>
      <c r="R78" s="49">
        <v>0</v>
      </c>
      <c r="S78" s="49">
        <v>0</v>
      </c>
      <c r="T78" s="49">
        <v>0</v>
      </c>
      <c r="U78" s="49">
        <v>0</v>
      </c>
      <c r="V78" s="49">
        <v>0</v>
      </c>
      <c r="W78" s="49">
        <v>0</v>
      </c>
      <c r="X78" s="49">
        <v>0</v>
      </c>
      <c r="Y78" s="49">
        <v>0</v>
      </c>
      <c r="Z78" s="49">
        <v>0</v>
      </c>
      <c r="AA78" s="49">
        <v>0</v>
      </c>
      <c r="AB78" s="49">
        <v>0</v>
      </c>
      <c r="AC78" s="49">
        <v>0</v>
      </c>
      <c r="AD78" s="49">
        <v>0</v>
      </c>
      <c r="AE78" s="49">
        <v>0</v>
      </c>
      <c r="AF78" s="49">
        <v>0</v>
      </c>
      <c r="AG78" s="49">
        <v>0</v>
      </c>
      <c r="AH78" s="49">
        <v>0</v>
      </c>
      <c r="AI78" s="49">
        <v>0</v>
      </c>
      <c r="AJ78" s="49">
        <v>0</v>
      </c>
      <c r="AK78" s="49">
        <v>0</v>
      </c>
      <c r="AL78" s="49">
        <v>0</v>
      </c>
      <c r="AM78" s="49">
        <v>0</v>
      </c>
      <c r="AN78" s="49">
        <v>0</v>
      </c>
      <c r="AO78" s="49">
        <v>0</v>
      </c>
      <c r="AP78" s="49">
        <v>0</v>
      </c>
      <c r="AQ78" s="49">
        <v>0</v>
      </c>
      <c r="AR78" s="49">
        <v>0</v>
      </c>
      <c r="AS78" s="49">
        <v>0</v>
      </c>
      <c r="AT78" s="49">
        <v>0</v>
      </c>
      <c r="AU78" s="49">
        <v>0</v>
      </c>
      <c r="AV78" s="49">
        <v>0</v>
      </c>
      <c r="AW78" s="49">
        <v>0</v>
      </c>
      <c r="AX78" s="53"/>
      <c r="AY78" s="53"/>
      <c r="AZ78" s="53"/>
      <c r="BA78" s="53"/>
    </row>
    <row r="79" spans="1:53" x14ac:dyDescent="0.25">
      <c r="A79" s="42">
        <v>6</v>
      </c>
      <c r="B79" s="43" t="s">
        <v>163</v>
      </c>
      <c r="C79" s="52" t="s">
        <v>164</v>
      </c>
      <c r="D79" s="43" t="s">
        <v>70</v>
      </c>
      <c r="E79" s="49">
        <v>0</v>
      </c>
      <c r="F79" s="49">
        <v>0</v>
      </c>
      <c r="G79" s="49">
        <v>0</v>
      </c>
      <c r="H79" s="49">
        <v>0</v>
      </c>
      <c r="I79" s="49">
        <v>0</v>
      </c>
      <c r="J79" s="49">
        <v>0</v>
      </c>
      <c r="K79" s="49">
        <v>0</v>
      </c>
      <c r="L79" s="49">
        <v>0</v>
      </c>
      <c r="M79" s="49">
        <v>0</v>
      </c>
      <c r="N79" s="49">
        <v>0</v>
      </c>
      <c r="O79" s="49">
        <v>0</v>
      </c>
      <c r="P79" s="49">
        <v>0</v>
      </c>
      <c r="Q79" s="49">
        <v>0</v>
      </c>
      <c r="R79" s="49">
        <v>0</v>
      </c>
      <c r="S79" s="49">
        <v>0</v>
      </c>
      <c r="T79" s="49">
        <v>0</v>
      </c>
      <c r="U79" s="49">
        <v>0</v>
      </c>
      <c r="V79" s="49">
        <v>0</v>
      </c>
      <c r="W79" s="49">
        <v>0</v>
      </c>
      <c r="X79" s="49">
        <v>0</v>
      </c>
      <c r="Y79" s="49">
        <v>0</v>
      </c>
      <c r="Z79" s="49">
        <v>0</v>
      </c>
      <c r="AA79" s="49">
        <v>0</v>
      </c>
      <c r="AB79" s="49">
        <v>0</v>
      </c>
      <c r="AC79" s="49">
        <v>0</v>
      </c>
      <c r="AD79" s="49">
        <v>0</v>
      </c>
      <c r="AE79" s="49">
        <v>0</v>
      </c>
      <c r="AF79" s="49">
        <v>0</v>
      </c>
      <c r="AG79" s="49">
        <v>0</v>
      </c>
      <c r="AH79" s="49">
        <v>0</v>
      </c>
      <c r="AI79" s="49">
        <v>0</v>
      </c>
      <c r="AJ79" s="49">
        <v>0</v>
      </c>
      <c r="AK79" s="49">
        <v>0</v>
      </c>
      <c r="AL79" s="49">
        <v>0</v>
      </c>
      <c r="AM79" s="49">
        <v>0</v>
      </c>
      <c r="AN79" s="49">
        <v>0</v>
      </c>
      <c r="AO79" s="49">
        <v>0</v>
      </c>
      <c r="AP79" s="49">
        <v>0</v>
      </c>
      <c r="AQ79" s="49">
        <v>0</v>
      </c>
      <c r="AR79" s="49">
        <v>0</v>
      </c>
      <c r="AS79" s="49">
        <v>0</v>
      </c>
      <c r="AT79" s="49">
        <v>0</v>
      </c>
      <c r="AU79" s="49">
        <v>0</v>
      </c>
      <c r="AV79" s="49">
        <v>0</v>
      </c>
      <c r="AW79" s="49">
        <v>0</v>
      </c>
      <c r="AX79" s="53"/>
      <c r="AY79" s="53"/>
      <c r="AZ79" s="53"/>
      <c r="BA79" s="53"/>
    </row>
  </sheetData>
  <autoFilter ref="A19:AU79" xr:uid="{00000000-0009-0000-0000-000000000000}"/>
  <sortState ref="A27:BA79">
    <sortCondition ref="B27:B79"/>
  </sortState>
  <mergeCells count="22">
    <mergeCell ref="B12:AU12"/>
    <mergeCell ref="B4:AU4"/>
    <mergeCell ref="B5:AU5"/>
    <mergeCell ref="B7:AU7"/>
    <mergeCell ref="B8:AU8"/>
    <mergeCell ref="B10:AU10"/>
    <mergeCell ref="B13:AU13"/>
    <mergeCell ref="B14:AU14"/>
    <mergeCell ref="B15:B18"/>
    <mergeCell ref="C15:C18"/>
    <mergeCell ref="D15:D18"/>
    <mergeCell ref="E15:AW15"/>
    <mergeCell ref="E16:M16"/>
    <mergeCell ref="N16:V16"/>
    <mergeCell ref="W16:AE16"/>
    <mergeCell ref="AF16:AN16"/>
    <mergeCell ref="AO16:AW16"/>
    <mergeCell ref="F17:M17"/>
    <mergeCell ref="O17:V17"/>
    <mergeCell ref="X17:AE17"/>
    <mergeCell ref="AG17:AN17"/>
    <mergeCell ref="AP17:AW17"/>
  </mergeCells>
  <pageMargins left="0.70866141732283472" right="0.70866141732283472" top="0.74803149606299213" bottom="0.74803149606299213" header="0.31496062992125984" footer="0.31496062992125984"/>
  <pageSetup paperSize="8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D0411_1146154005623_05_3_60</vt:lpstr>
      <vt:lpstr>D0411_1146154005623_05_3_60!Область_печати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Регенцев Максим Валерьевич</dc:creator>
  <cp:lastModifiedBy>Дмитрий</cp:lastModifiedBy>
  <dcterms:created xsi:type="dcterms:W3CDTF">2018-10-12T13:52:26Z</dcterms:created>
  <dcterms:modified xsi:type="dcterms:W3CDTF">2019-04-11T06:59:43Z</dcterms:modified>
</cp:coreProperties>
</file>