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5EBE8214-76A9-4A62-B418-62006DAE8DA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6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D0411_1146154005623_06_0_60!$A$19:$CW$90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D0411_1146154005623_06_0_60!$B$1:$CW$94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H54" i="1"/>
  <c r="I54" i="1"/>
  <c r="J54" i="1"/>
  <c r="K54" i="1"/>
  <c r="L54" i="1"/>
  <c r="V54" i="1"/>
  <c r="W54" i="1"/>
  <c r="X54" i="1"/>
  <c r="Y54" i="1"/>
  <c r="Z54" i="1"/>
  <c r="AA54" i="1"/>
  <c r="AB54" i="1"/>
  <c r="AL54" i="1"/>
  <c r="AM54" i="1"/>
  <c r="AN54" i="1"/>
  <c r="AO54" i="1"/>
  <c r="AP54" i="1"/>
  <c r="AQ54" i="1"/>
  <c r="AR54" i="1"/>
  <c r="BB54" i="1"/>
  <c r="BC54" i="1"/>
  <c r="BD54" i="1"/>
  <c r="BE54" i="1"/>
  <c r="BF54" i="1"/>
  <c r="BG54" i="1"/>
  <c r="BH54" i="1"/>
  <c r="BR54" i="1"/>
  <c r="BS54" i="1"/>
  <c r="BT54" i="1"/>
  <c r="BU54" i="1"/>
  <c r="BV54" i="1"/>
  <c r="BW54" i="1"/>
  <c r="BX54" i="1"/>
  <c r="CH54" i="1"/>
  <c r="CI54" i="1"/>
  <c r="CJ54" i="1"/>
  <c r="CK54" i="1"/>
  <c r="CL54" i="1"/>
  <c r="CM54" i="1"/>
  <c r="CN54" i="1"/>
  <c r="F54" i="1"/>
  <c r="CI52" i="1"/>
  <c r="CJ52" i="1"/>
  <c r="CK52" i="1"/>
  <c r="CL52" i="1"/>
  <c r="CM52" i="1"/>
  <c r="CN52" i="1"/>
  <c r="CH52" i="1"/>
  <c r="BS52" i="1"/>
  <c r="BT52" i="1"/>
  <c r="BU52" i="1"/>
  <c r="BV52" i="1"/>
  <c r="BW52" i="1"/>
  <c r="BX52" i="1"/>
  <c r="BR52" i="1"/>
  <c r="BC52" i="1"/>
  <c r="BD52" i="1"/>
  <c r="BE52" i="1"/>
  <c r="BF52" i="1"/>
  <c r="BG52" i="1"/>
  <c r="BH52" i="1"/>
  <c r="BB52" i="1"/>
  <c r="AM52" i="1"/>
  <c r="AN52" i="1"/>
  <c r="AO52" i="1"/>
  <c r="AP52" i="1"/>
  <c r="AQ52" i="1"/>
  <c r="AR52" i="1"/>
  <c r="AL52" i="1"/>
  <c r="W52" i="1"/>
  <c r="X52" i="1"/>
  <c r="Y52" i="1"/>
  <c r="Z52" i="1"/>
  <c r="AA52" i="1"/>
  <c r="AB52" i="1"/>
  <c r="V52" i="1"/>
  <c r="G52" i="1"/>
  <c r="H52" i="1"/>
  <c r="I52" i="1"/>
  <c r="J52" i="1"/>
  <c r="K52" i="1"/>
  <c r="L52" i="1"/>
  <c r="F52" i="1"/>
  <c r="CI76" i="1" l="1"/>
  <c r="CJ76" i="1"/>
  <c r="CK76" i="1"/>
  <c r="CL76" i="1"/>
  <c r="CM76" i="1"/>
  <c r="CN76" i="1"/>
  <c r="CH76" i="1"/>
  <c r="CI72" i="1"/>
  <c r="CJ72" i="1"/>
  <c r="CK72" i="1"/>
  <c r="CL72" i="1"/>
  <c r="CM72" i="1"/>
  <c r="CN72" i="1"/>
  <c r="CH72" i="1"/>
  <c r="BS72" i="1"/>
  <c r="BT72" i="1"/>
  <c r="BU72" i="1"/>
  <c r="BV72" i="1"/>
  <c r="BW72" i="1"/>
  <c r="BX72" i="1"/>
  <c r="BR72" i="1"/>
  <c r="BS76" i="1"/>
  <c r="BT76" i="1"/>
  <c r="BU76" i="1"/>
  <c r="BV76" i="1"/>
  <c r="BW76" i="1"/>
  <c r="BX76" i="1"/>
  <c r="BR76" i="1"/>
  <c r="BC76" i="1"/>
  <c r="BD76" i="1"/>
  <c r="BE76" i="1"/>
  <c r="BF76" i="1"/>
  <c r="BG76" i="1"/>
  <c r="BH76" i="1"/>
  <c r="BB76" i="1"/>
  <c r="BC72" i="1"/>
  <c r="BD72" i="1"/>
  <c r="BE72" i="1"/>
  <c r="BF72" i="1"/>
  <c r="BG72" i="1"/>
  <c r="BH72" i="1"/>
  <c r="BB72" i="1"/>
  <c r="AM78" i="1"/>
  <c r="AN78" i="1"/>
  <c r="AO78" i="1"/>
  <c r="AP78" i="1"/>
  <c r="AQ78" i="1"/>
  <c r="AR78" i="1"/>
  <c r="AL78" i="1"/>
  <c r="AM76" i="1"/>
  <c r="AN76" i="1"/>
  <c r="AO76" i="1"/>
  <c r="AP76" i="1"/>
  <c r="AQ76" i="1"/>
  <c r="AR76" i="1"/>
  <c r="AL76" i="1"/>
  <c r="AM72" i="1"/>
  <c r="AN72" i="1"/>
  <c r="AO72" i="1"/>
  <c r="AP72" i="1"/>
  <c r="AQ72" i="1"/>
  <c r="AR72" i="1"/>
  <c r="AL72" i="1"/>
  <c r="W78" i="1"/>
  <c r="X78" i="1"/>
  <c r="Y78" i="1"/>
  <c r="Z78" i="1"/>
  <c r="AA78" i="1"/>
  <c r="AB78" i="1"/>
  <c r="V78" i="1"/>
  <c r="W76" i="1"/>
  <c r="X76" i="1"/>
  <c r="Y76" i="1"/>
  <c r="Z76" i="1"/>
  <c r="AA76" i="1"/>
  <c r="AB76" i="1"/>
  <c r="W72" i="1"/>
  <c r="X72" i="1"/>
  <c r="Y72" i="1"/>
  <c r="Z72" i="1"/>
  <c r="AA72" i="1"/>
  <c r="AB72" i="1"/>
  <c r="V76" i="1"/>
  <c r="V72" i="1"/>
  <c r="AL65" i="1" l="1"/>
  <c r="AM65" i="1"/>
  <c r="AN65" i="1"/>
  <c r="AO65" i="1"/>
  <c r="AP65" i="1"/>
  <c r="AQ65" i="1"/>
  <c r="AR65" i="1"/>
  <c r="BB65" i="1"/>
  <c r="BC65" i="1"/>
  <c r="BD65" i="1"/>
  <c r="BE65" i="1"/>
  <c r="BF65" i="1"/>
  <c r="BG65" i="1"/>
  <c r="BH65" i="1"/>
  <c r="BR65" i="1"/>
  <c r="BS65" i="1"/>
  <c r="BT65" i="1"/>
  <c r="BU65" i="1"/>
  <c r="BV65" i="1"/>
  <c r="BW65" i="1"/>
  <c r="BX65" i="1"/>
  <c r="CH65" i="1"/>
  <c r="CI65" i="1"/>
  <c r="CJ65" i="1"/>
  <c r="CK65" i="1"/>
  <c r="CL65" i="1"/>
  <c r="CM65" i="1"/>
  <c r="CN65" i="1"/>
  <c r="W65" i="1"/>
  <c r="X65" i="1"/>
  <c r="Y65" i="1"/>
  <c r="Z65" i="1"/>
  <c r="AA65" i="1"/>
  <c r="AB65" i="1"/>
  <c r="V65" i="1"/>
  <c r="G65" i="1"/>
  <c r="H65" i="1"/>
  <c r="I65" i="1"/>
  <c r="J65" i="1"/>
  <c r="K65" i="1"/>
  <c r="L65" i="1"/>
  <c r="F65" i="1"/>
  <c r="H50" i="1" l="1"/>
  <c r="J50" i="1"/>
  <c r="L50" i="1"/>
  <c r="V50" i="1"/>
  <c r="X50" i="1"/>
  <c r="Z50" i="1"/>
  <c r="AB50" i="1"/>
  <c r="AL50" i="1"/>
  <c r="AN50" i="1"/>
  <c r="AP50" i="1"/>
  <c r="AR50" i="1"/>
  <c r="BB50" i="1"/>
  <c r="BD50" i="1"/>
  <c r="BF50" i="1"/>
  <c r="BH50" i="1"/>
  <c r="BR50" i="1"/>
  <c r="BT50" i="1"/>
  <c r="BV50" i="1"/>
  <c r="BX50" i="1"/>
  <c r="CH50" i="1"/>
  <c r="CJ50" i="1"/>
  <c r="CL50" i="1"/>
  <c r="CN50" i="1"/>
  <c r="G50" i="1"/>
  <c r="I50" i="1"/>
  <c r="K50" i="1"/>
  <c r="W50" i="1"/>
  <c r="Y50" i="1"/>
  <c r="AA50" i="1"/>
  <c r="AM50" i="1"/>
  <c r="AO50" i="1"/>
  <c r="AQ50" i="1"/>
  <c r="BC50" i="1"/>
  <c r="BE50" i="1"/>
  <c r="BG50" i="1"/>
  <c r="BS50" i="1"/>
  <c r="BU50" i="1"/>
  <c r="BW50" i="1"/>
  <c r="CI50" i="1"/>
  <c r="CK50" i="1"/>
  <c r="CM50" i="1"/>
  <c r="F50" i="1"/>
  <c r="BA47" i="1"/>
  <c r="I47" i="1"/>
  <c r="I28" i="1" s="1"/>
  <c r="I21" i="1" s="1"/>
  <c r="J47" i="1"/>
  <c r="J28" i="1" s="1"/>
  <c r="J21" i="1" s="1"/>
  <c r="K47" i="1"/>
  <c r="K28" i="1" s="1"/>
  <c r="K21" i="1" s="1"/>
  <c r="L47" i="1"/>
  <c r="V47" i="1"/>
  <c r="W47" i="1"/>
  <c r="W28" i="1" s="1"/>
  <c r="W21" i="1" s="1"/>
  <c r="X47" i="1"/>
  <c r="X28" i="1" s="1"/>
  <c r="X21" i="1" s="1"/>
  <c r="Y47" i="1"/>
  <c r="Y28" i="1" s="1"/>
  <c r="Y21" i="1" s="1"/>
  <c r="Z47" i="1"/>
  <c r="AA47" i="1"/>
  <c r="AA28" i="1" s="1"/>
  <c r="AA21" i="1" s="1"/>
  <c r="AB47" i="1"/>
  <c r="AB28" i="1" s="1"/>
  <c r="AB21" i="1" s="1"/>
  <c r="AL47" i="1"/>
  <c r="AL28" i="1" s="1"/>
  <c r="AL21" i="1" s="1"/>
  <c r="AM47" i="1"/>
  <c r="AM28" i="1" s="1"/>
  <c r="AM21" i="1" s="1"/>
  <c r="AN47" i="1"/>
  <c r="AO47" i="1"/>
  <c r="AO28" i="1" s="1"/>
  <c r="AO21" i="1" s="1"/>
  <c r="AP47" i="1"/>
  <c r="AP28" i="1" s="1"/>
  <c r="AP21" i="1" s="1"/>
  <c r="AQ47" i="1"/>
  <c r="AQ28" i="1" s="1"/>
  <c r="AQ21" i="1" s="1"/>
  <c r="AR47" i="1"/>
  <c r="BB47" i="1"/>
  <c r="BB28" i="1" s="1"/>
  <c r="BB21" i="1" s="1"/>
  <c r="BC47" i="1"/>
  <c r="BC28" i="1" s="1"/>
  <c r="BC21" i="1" s="1"/>
  <c r="BD47" i="1"/>
  <c r="BE47" i="1"/>
  <c r="BE28" i="1" s="1"/>
  <c r="BE21" i="1" s="1"/>
  <c r="BF47" i="1"/>
  <c r="BF28" i="1" s="1"/>
  <c r="BF21" i="1" s="1"/>
  <c r="BG47" i="1"/>
  <c r="BG28" i="1" s="1"/>
  <c r="BG21" i="1" s="1"/>
  <c r="BH47" i="1"/>
  <c r="BR47" i="1"/>
  <c r="BR28" i="1" s="1"/>
  <c r="BR21" i="1" s="1"/>
  <c r="BS47" i="1"/>
  <c r="BS28" i="1" s="1"/>
  <c r="BS21" i="1" s="1"/>
  <c r="BT47" i="1"/>
  <c r="BT28" i="1" s="1"/>
  <c r="BT21" i="1" s="1"/>
  <c r="BU47" i="1"/>
  <c r="BU28" i="1" s="1"/>
  <c r="BU21" i="1" s="1"/>
  <c r="BV47" i="1"/>
  <c r="BW47" i="1"/>
  <c r="BW28" i="1" s="1"/>
  <c r="BW21" i="1" s="1"/>
  <c r="BX47" i="1"/>
  <c r="BX28" i="1" s="1"/>
  <c r="BX21" i="1" s="1"/>
  <c r="CH47" i="1"/>
  <c r="CI47" i="1"/>
  <c r="CI28" i="1" s="1"/>
  <c r="CI21" i="1" s="1"/>
  <c r="CJ47" i="1"/>
  <c r="CJ28" i="1" s="1"/>
  <c r="CJ21" i="1" s="1"/>
  <c r="CK47" i="1"/>
  <c r="CK28" i="1" s="1"/>
  <c r="CK21" i="1" s="1"/>
  <c r="CL47" i="1"/>
  <c r="CM47" i="1"/>
  <c r="CM28" i="1" s="1"/>
  <c r="CM21" i="1" s="1"/>
  <c r="CN47" i="1"/>
  <c r="CN28" i="1" s="1"/>
  <c r="CN21" i="1" s="1"/>
  <c r="F47" i="1"/>
  <c r="G47" i="1"/>
  <c r="H47" i="1"/>
  <c r="G28" i="1"/>
  <c r="G21" i="1" s="1"/>
  <c r="H28" i="1"/>
  <c r="H21" i="1" s="1"/>
  <c r="L28" i="1"/>
  <c r="L21" i="1" s="1"/>
  <c r="V28" i="1"/>
  <c r="V21" i="1" s="1"/>
  <c r="Z28" i="1"/>
  <c r="Z21" i="1" s="1"/>
  <c r="AK21" i="1"/>
  <c r="AN28" i="1"/>
  <c r="AN21" i="1" s="1"/>
  <c r="AR28" i="1"/>
  <c r="AR21" i="1" s="1"/>
  <c r="AS21" i="1"/>
  <c r="BD28" i="1"/>
  <c r="BD21" i="1" s="1"/>
  <c r="BH28" i="1"/>
  <c r="BH21" i="1" s="1"/>
  <c r="BI21" i="1"/>
  <c r="BV28" i="1"/>
  <c r="BV21" i="1" s="1"/>
  <c r="CG21" i="1"/>
  <c r="CH28" i="1"/>
  <c r="CH21" i="1" s="1"/>
  <c r="CL28" i="1"/>
  <c r="CL21" i="1" s="1"/>
  <c r="CO20" i="1"/>
  <c r="BY20" i="1"/>
  <c r="BI20" i="1"/>
  <c r="BA20" i="1"/>
  <c r="AS20" i="1"/>
  <c r="AK20" i="1"/>
  <c r="AC20" i="1"/>
  <c r="U20" i="1"/>
  <c r="M20" i="1"/>
  <c r="G26" i="1"/>
  <c r="H26" i="1"/>
  <c r="I26" i="1"/>
  <c r="J26" i="1"/>
  <c r="K26" i="1"/>
  <c r="L26" i="1"/>
  <c r="M26" i="1"/>
  <c r="U26" i="1"/>
  <c r="V26" i="1"/>
  <c r="W26" i="1"/>
  <c r="X26" i="1"/>
  <c r="Y26" i="1"/>
  <c r="Z26" i="1"/>
  <c r="AA26" i="1"/>
  <c r="AB26" i="1"/>
  <c r="AC26" i="1"/>
  <c r="AK26" i="1"/>
  <c r="AL26" i="1"/>
  <c r="AM26" i="1"/>
  <c r="AN26" i="1"/>
  <c r="AO26" i="1"/>
  <c r="AP26" i="1"/>
  <c r="AQ26" i="1"/>
  <c r="AR26" i="1"/>
  <c r="AS26" i="1"/>
  <c r="BA26" i="1"/>
  <c r="BB26" i="1"/>
  <c r="BC26" i="1"/>
  <c r="BD26" i="1"/>
  <c r="BE26" i="1"/>
  <c r="BF26" i="1"/>
  <c r="BG26" i="1"/>
  <c r="BH26" i="1"/>
  <c r="BI26" i="1"/>
  <c r="BQ26" i="1"/>
  <c r="BR26" i="1"/>
  <c r="BS26" i="1"/>
  <c r="BT26" i="1"/>
  <c r="BU26" i="1"/>
  <c r="BV26" i="1"/>
  <c r="BW26" i="1"/>
  <c r="BX26" i="1"/>
  <c r="BY26" i="1"/>
  <c r="CG26" i="1"/>
  <c r="CH26" i="1"/>
  <c r="CI26" i="1"/>
  <c r="CJ26" i="1"/>
  <c r="CK26" i="1"/>
  <c r="CL26" i="1"/>
  <c r="CM26" i="1"/>
  <c r="CN26" i="1"/>
  <c r="CO26" i="1"/>
  <c r="G25" i="1"/>
  <c r="H25" i="1"/>
  <c r="I25" i="1"/>
  <c r="J25" i="1"/>
  <c r="K25" i="1"/>
  <c r="L25" i="1"/>
  <c r="M25" i="1"/>
  <c r="U25" i="1"/>
  <c r="V25" i="1"/>
  <c r="W25" i="1"/>
  <c r="X25" i="1"/>
  <c r="Y25" i="1"/>
  <c r="Z25" i="1"/>
  <c r="AA25" i="1"/>
  <c r="AB25" i="1"/>
  <c r="AC25" i="1"/>
  <c r="AK25" i="1"/>
  <c r="AL25" i="1"/>
  <c r="AM25" i="1"/>
  <c r="AN25" i="1"/>
  <c r="AO25" i="1"/>
  <c r="AP25" i="1"/>
  <c r="AQ25" i="1"/>
  <c r="AR25" i="1"/>
  <c r="AS25" i="1"/>
  <c r="BA25" i="1"/>
  <c r="BB25" i="1"/>
  <c r="BC25" i="1"/>
  <c r="BD25" i="1"/>
  <c r="BE25" i="1"/>
  <c r="BF25" i="1"/>
  <c r="BG25" i="1"/>
  <c r="BH25" i="1"/>
  <c r="BI25" i="1"/>
  <c r="BQ25" i="1"/>
  <c r="BR25" i="1"/>
  <c r="BS25" i="1"/>
  <c r="BT25" i="1"/>
  <c r="BU25" i="1"/>
  <c r="BV25" i="1"/>
  <c r="BW25" i="1"/>
  <c r="BX25" i="1"/>
  <c r="BY25" i="1"/>
  <c r="CG25" i="1"/>
  <c r="CH25" i="1"/>
  <c r="CI25" i="1"/>
  <c r="CJ25" i="1"/>
  <c r="CK25" i="1"/>
  <c r="CL25" i="1"/>
  <c r="CM25" i="1"/>
  <c r="CN25" i="1"/>
  <c r="CO25" i="1"/>
  <c r="G24" i="1"/>
  <c r="H24" i="1"/>
  <c r="I24" i="1"/>
  <c r="J24" i="1"/>
  <c r="K24" i="1"/>
  <c r="L24" i="1"/>
  <c r="M24" i="1"/>
  <c r="U24" i="1"/>
  <c r="V24" i="1"/>
  <c r="W24" i="1"/>
  <c r="X24" i="1"/>
  <c r="Y24" i="1"/>
  <c r="Z24" i="1"/>
  <c r="AA24" i="1"/>
  <c r="AB24" i="1"/>
  <c r="AC24" i="1"/>
  <c r="AK24" i="1"/>
  <c r="AL24" i="1"/>
  <c r="AM24" i="1"/>
  <c r="AN24" i="1"/>
  <c r="AO24" i="1"/>
  <c r="AP24" i="1"/>
  <c r="AQ24" i="1"/>
  <c r="AR24" i="1"/>
  <c r="AS24" i="1"/>
  <c r="BA24" i="1"/>
  <c r="BB24" i="1"/>
  <c r="BC24" i="1"/>
  <c r="BD24" i="1"/>
  <c r="BE24" i="1"/>
  <c r="BF24" i="1"/>
  <c r="BG24" i="1"/>
  <c r="BH24" i="1"/>
  <c r="BI24" i="1"/>
  <c r="BQ24" i="1"/>
  <c r="BR24" i="1"/>
  <c r="BS24" i="1"/>
  <c r="BT24" i="1"/>
  <c r="BU24" i="1"/>
  <c r="BV24" i="1"/>
  <c r="BW24" i="1"/>
  <c r="BX24" i="1"/>
  <c r="BY24" i="1"/>
  <c r="CG24" i="1"/>
  <c r="CH24" i="1"/>
  <c r="CI24" i="1"/>
  <c r="CJ24" i="1"/>
  <c r="CK24" i="1"/>
  <c r="CL24" i="1"/>
  <c r="CM24" i="1"/>
  <c r="CN24" i="1"/>
  <c r="CO24" i="1"/>
  <c r="M23" i="1"/>
  <c r="U23" i="1"/>
  <c r="AC23" i="1"/>
  <c r="AK23" i="1"/>
  <c r="AS23" i="1"/>
  <c r="BA23" i="1"/>
  <c r="BI23" i="1"/>
  <c r="BQ23" i="1"/>
  <c r="BY23" i="1"/>
  <c r="CG23" i="1"/>
  <c r="CO23" i="1"/>
  <c r="M22" i="1"/>
  <c r="U22" i="1"/>
  <c r="AC22" i="1"/>
  <c r="AK22" i="1"/>
  <c r="AS22" i="1"/>
  <c r="BA22" i="1"/>
  <c r="BI22" i="1"/>
  <c r="BQ22" i="1"/>
  <c r="BY22" i="1"/>
  <c r="CG22" i="1"/>
  <c r="CO22" i="1"/>
  <c r="M21" i="1"/>
  <c r="U21" i="1"/>
  <c r="AC21" i="1"/>
  <c r="BA21" i="1"/>
  <c r="BQ21" i="1"/>
  <c r="BY21" i="1"/>
  <c r="CO21" i="1"/>
  <c r="G85" i="1" l="1"/>
  <c r="G23" i="1" s="1"/>
  <c r="H85" i="1"/>
  <c r="H23" i="1" s="1"/>
  <c r="I85" i="1"/>
  <c r="I23" i="1" s="1"/>
  <c r="J85" i="1"/>
  <c r="J23" i="1" s="1"/>
  <c r="K85" i="1"/>
  <c r="K23" i="1" s="1"/>
  <c r="L85" i="1"/>
  <c r="L23" i="1" s="1"/>
  <c r="V85" i="1"/>
  <c r="V23" i="1" s="1"/>
  <c r="W85" i="1"/>
  <c r="W23" i="1" s="1"/>
  <c r="X85" i="1"/>
  <c r="X23" i="1" s="1"/>
  <c r="Y85" i="1"/>
  <c r="Y23" i="1" s="1"/>
  <c r="Z85" i="1"/>
  <c r="Z23" i="1" s="1"/>
  <c r="AA85" i="1"/>
  <c r="AA23" i="1" s="1"/>
  <c r="AB85" i="1"/>
  <c r="AB23" i="1" s="1"/>
  <c r="AL85" i="1"/>
  <c r="AL23" i="1" s="1"/>
  <c r="AM85" i="1"/>
  <c r="AM23" i="1" s="1"/>
  <c r="AN85" i="1"/>
  <c r="AN23" i="1" s="1"/>
  <c r="AO85" i="1"/>
  <c r="AO23" i="1" s="1"/>
  <c r="AP85" i="1"/>
  <c r="AP23" i="1" s="1"/>
  <c r="AQ85" i="1"/>
  <c r="AQ23" i="1" s="1"/>
  <c r="AR85" i="1"/>
  <c r="AR23" i="1" s="1"/>
  <c r="BB85" i="1"/>
  <c r="BB23" i="1" s="1"/>
  <c r="BC85" i="1"/>
  <c r="BC23" i="1" s="1"/>
  <c r="BD85" i="1"/>
  <c r="BD23" i="1" s="1"/>
  <c r="BE85" i="1"/>
  <c r="BE23" i="1" s="1"/>
  <c r="BF85" i="1"/>
  <c r="BF23" i="1" s="1"/>
  <c r="BG85" i="1"/>
  <c r="BG23" i="1" s="1"/>
  <c r="BH85" i="1"/>
  <c r="BH23" i="1" s="1"/>
  <c r="BR85" i="1"/>
  <c r="BR23" i="1" s="1"/>
  <c r="BS85" i="1"/>
  <c r="BS23" i="1" s="1"/>
  <c r="BT85" i="1"/>
  <c r="BT23" i="1" s="1"/>
  <c r="BU85" i="1"/>
  <c r="BU23" i="1" s="1"/>
  <c r="BV85" i="1"/>
  <c r="BV23" i="1" s="1"/>
  <c r="BW85" i="1"/>
  <c r="BW23" i="1" s="1"/>
  <c r="BX85" i="1"/>
  <c r="BX23" i="1" s="1"/>
  <c r="CH85" i="1"/>
  <c r="CH23" i="1" s="1"/>
  <c r="CI85" i="1"/>
  <c r="CI23" i="1" s="1"/>
  <c r="CJ85" i="1"/>
  <c r="CJ23" i="1" s="1"/>
  <c r="CK85" i="1"/>
  <c r="CK23" i="1" s="1"/>
  <c r="CL85" i="1"/>
  <c r="CL23" i="1" s="1"/>
  <c r="CM85" i="1"/>
  <c r="CM23" i="1" s="1"/>
  <c r="CN85" i="1"/>
  <c r="CN23" i="1" s="1"/>
  <c r="G22" i="1"/>
  <c r="G20" i="1" s="1"/>
  <c r="H22" i="1"/>
  <c r="I22" i="1"/>
  <c r="I20" i="1" s="1"/>
  <c r="J22" i="1"/>
  <c r="K22" i="1"/>
  <c r="K20" i="1" s="1"/>
  <c r="L22" i="1"/>
  <c r="V22" i="1"/>
  <c r="W22" i="1"/>
  <c r="W20" i="1" s="1"/>
  <c r="X22" i="1"/>
  <c r="Y22" i="1"/>
  <c r="Y20" i="1" s="1"/>
  <c r="Z22" i="1"/>
  <c r="AA22" i="1"/>
  <c r="AA20" i="1" s="1"/>
  <c r="AB22" i="1"/>
  <c r="AL22" i="1"/>
  <c r="AM22" i="1"/>
  <c r="AM20" i="1" s="1"/>
  <c r="AN22" i="1"/>
  <c r="AO22" i="1"/>
  <c r="AO20" i="1" s="1"/>
  <c r="AP22" i="1"/>
  <c r="AQ22" i="1"/>
  <c r="AQ20" i="1" s="1"/>
  <c r="AR22" i="1"/>
  <c r="BB22" i="1"/>
  <c r="BC22" i="1"/>
  <c r="BC20" i="1" s="1"/>
  <c r="BD22" i="1"/>
  <c r="BE22" i="1"/>
  <c r="BE20" i="1" s="1"/>
  <c r="BF22" i="1"/>
  <c r="BG22" i="1"/>
  <c r="BG20" i="1" s="1"/>
  <c r="BH22" i="1"/>
  <c r="BR22" i="1"/>
  <c r="BS22" i="1"/>
  <c r="BS20" i="1" s="1"/>
  <c r="BT22" i="1"/>
  <c r="BU22" i="1"/>
  <c r="BU20" i="1" s="1"/>
  <c r="BV22" i="1"/>
  <c r="BW22" i="1"/>
  <c r="BW20" i="1" s="1"/>
  <c r="BX22" i="1"/>
  <c r="CH22" i="1"/>
  <c r="CI22" i="1"/>
  <c r="CI20" i="1" s="1"/>
  <c r="CJ22" i="1"/>
  <c r="CK22" i="1"/>
  <c r="CK20" i="1" s="1"/>
  <c r="CL22" i="1"/>
  <c r="CM22" i="1"/>
  <c r="CM20" i="1" s="1"/>
  <c r="CN22" i="1"/>
  <c r="F26" i="1"/>
  <c r="F25" i="1"/>
  <c r="F24" i="1"/>
  <c r="F23" i="1"/>
  <c r="F85" i="1"/>
  <c r="F22" i="1"/>
  <c r="F28" i="1"/>
  <c r="F21" i="1" s="1"/>
  <c r="CN20" i="1" l="1"/>
  <c r="CL20" i="1"/>
  <c r="CJ20" i="1"/>
  <c r="CH20" i="1"/>
  <c r="BX20" i="1"/>
  <c r="BV20" i="1"/>
  <c r="BT20" i="1"/>
  <c r="BR20" i="1"/>
  <c r="BH20" i="1"/>
  <c r="BF20" i="1"/>
  <c r="BD20" i="1"/>
  <c r="BB20" i="1"/>
  <c r="AR20" i="1"/>
  <c r="AP20" i="1"/>
  <c r="AN20" i="1"/>
  <c r="AL20" i="1"/>
  <c r="AB20" i="1"/>
  <c r="Z20" i="1"/>
  <c r="X20" i="1"/>
  <c r="V20" i="1"/>
  <c r="L20" i="1"/>
  <c r="J20" i="1"/>
  <c r="H20" i="1"/>
  <c r="F20" i="1"/>
</calcChain>
</file>

<file path=xl/sharedStrings.xml><?xml version="1.0" encoding="utf-8"?>
<sst xmlns="http://schemas.openxmlformats.org/spreadsheetml/2006/main" count="4308" uniqueCount="268">
  <si>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</si>
  <si>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</si>
  <si>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</si>
  <si>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</si>
  <si>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</si>
  <si>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</si>
  <si>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</si>
  <si>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</si>
  <si>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</si>
  <si>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</si>
  <si>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</si>
  <si>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</si>
  <si>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</si>
  <si>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Предложение по корректировке утвержденного плана</t>
  </si>
  <si>
    <t>План</t>
  </si>
  <si>
    <t>Квартал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</si>
  <si>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</si>
  <si>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</si>
  <si>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</si>
  <si>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</si>
  <si>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</si>
  <si>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</si>
  <si>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</si>
  <si>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</si>
  <si>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</si>
  <si>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</si>
  <si>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</si>
  <si>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</si>
  <si>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</si>
  <si>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</si>
  <si>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</si>
  <si>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</si>
  <si>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</si>
  <si>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</si>
  <si>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</si>
  <si>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</si>
  <si>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</si>
  <si>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</si>
  <si>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</si>
  <si>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</si>
  <si>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</si>
  <si>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</si>
  <si>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</si>
  <si>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</si>
  <si>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</si>
  <si>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</si>
  <si>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</si>
  <si>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</si>
  <si>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</si>
  <si>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</si>
  <si>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</si>
  <si>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</si>
  <si>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</si>
  <si>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</si>
  <si>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</si>
  <si>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</si>
  <si>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</si>
  <si>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</si>
  <si>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</si>
  <si>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</si>
  <si>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</si>
  <si>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</si>
  <si>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</si>
  <si>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</si>
  <si>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</si>
  <si>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</si>
  <si>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</si>
  <si>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</si>
  <si>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</si>
  <si>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</si>
  <si>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</si>
  <si>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</si>
  <si>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</si>
  <si>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</si>
  <si>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</si>
  <si>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</si>
  <si>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</si>
  <si>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</si>
  <si>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</si>
  <si>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</si>
  <si>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</si>
  <si>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</si>
  <si>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</si>
  <si>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</si>
  <si>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</si>
  <si>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</si>
  <si>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</si>
  <si>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</si>
  <si>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</si>
  <si>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</si>
  <si>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</si>
  <si>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</si>
  <si>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</si>
  <si>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</si>
  <si>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</si>
  <si>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</si>
  <si>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</si>
  <si>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</si>
  <si>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</si>
  <si>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</si>
  <si>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</si>
  <si>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</si>
  <si>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</si>
  <si>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</si>
  <si>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</si>
  <si>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</si>
  <si>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</si>
  <si>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</si>
  <si>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</si>
  <si>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</si>
  <si>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</si>
  <si>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</si>
  <si>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</si>
  <si>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</si>
  <si>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</si>
  <si>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</si>
  <si>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</si>
  <si>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</si>
  <si>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</si>
  <si>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6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</si>
  <si>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</si>
  <si>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</si>
  <si>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</si>
  <si>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</si>
  <si>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</si>
  <si>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</si>
  <si>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</si>
  <si>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</si>
  <si>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</si>
  <si>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</si>
  <si>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</si>
  <si>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</si>
  <si>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</si>
  <si>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</si>
  <si>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</si>
  <si>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</si>
  <si>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</si>
  <si>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</si>
  <si>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</si>
  <si>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</si>
  <si>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</si>
  <si>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</si>
  <si>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</si>
  <si>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</si>
  <si>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</si>
  <si>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</si>
  <si>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</si>
  <si>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</si>
  <si>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</si>
  <si>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</si>
  <si>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</si>
  <si>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</si>
  <si>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</si>
  <si>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</si>
  <si>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</si>
  <si>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</si>
  <si>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</si>
  <si>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</si>
  <si>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</si>
  <si>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</si>
  <si>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</si>
  <si>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</si>
  <si>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</si>
  <si>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</si>
  <si>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</si>
  <si>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</si>
  <si>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</si>
  <si>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</si>
  <si>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</si>
  <si>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</si>
  <si>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</si>
  <si>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</si>
  <si>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</si>
  <si>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</si>
  <si>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</si>
  <si>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</si>
  <si>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</si>
  <si>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</si>
  <si>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</si>
  <si>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</si>
  <si>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</si>
  <si>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</si>
  <si>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</si>
  <si>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</si>
  <si>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</si>
  <si>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</si>
  <si>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</si>
  <si>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</si>
  <si>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</si>
  <si>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</si>
  <si>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</si>
  <si>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</si>
  <si>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</si>
  <si>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</si>
  <si>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</si>
  <si>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</si>
  <si>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</si>
  <si>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</si>
  <si>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</si>
  <si>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</si>
  <si>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</si>
  <si>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</si>
  <si>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</si>
  <si>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</si>
  <si>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</si>
  <si>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</si>
  <si>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</si>
  <si>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</si>
  <si>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</si>
  <si>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</si>
  <si>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</si>
  <si>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</si>
  <si>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</si>
  <si>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</si>
  <si>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</si>
  <si>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</si>
  <si>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t xml:space="preserve">Утвержденные плановые значения показателей приведены в соответствии с 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</si>
  <si>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</si>
  <si>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</t>
    </r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</si>
  <si>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 </t>
  </si>
  <si>
    <t>2024 год</t>
  </si>
  <si>
    <t>ВСЕГО по инвестиционной программе ООО "ПК-ЭНЕРГО", в том числе: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</si>
  <si>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</si>
  <si>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</si>
  <si>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</si>
  <si>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</si>
  <si>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</si>
  <si>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</si>
  <si>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</si>
  <si>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</si>
  <si>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</si>
  <si>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</si>
  <si>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</si>
  <si>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</si>
  <si>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</si>
  <si>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IV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</si>
  <si>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</si>
  <si>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</si>
  <si>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</si>
  <si>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П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</si>
  <si>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</si>
  <si>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</si>
  <si>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</si>
  <si>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</si>
  <si>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</si>
  <si>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</si>
  <si>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J_PC20202418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</si>
  <si>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</si>
  <si>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</si>
  <si>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</si>
  <si>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</si>
  <si>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</si>
  <si>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</si>
  <si>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</si>
  <si>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</si>
  <si>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</si>
  <si>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</si>
  <si>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</si>
  <si>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</si>
  <si>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</si>
  <si>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</si>
  <si>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</si>
  <si>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</si>
  <si>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</si>
  <si>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J_PC20202419</t>
  </si>
  <si>
    <t>J_PC20202420</t>
  </si>
  <si>
    <t>J_PC20202421</t>
  </si>
  <si>
    <t>J_PC20202422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</si>
</sst>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1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0" xfId="5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4" fillId="0" borderId="1" xfId="5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0" fontId="13" fillId="2" borderId="0" xfId="3" applyFont="1" applyFill="1"/>
    <xf numFmtId="0" fontId="13" fillId="2" borderId="5" xfId="3" applyFont="1" applyFill="1" applyBorder="1" applyAlignment="1">
      <alignment horizontal="center" vertical="center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0" fontId="1" fillId="0" borderId="0" xfId="0" applyFont="1" applyAlignment="1">
      <alignment horizontal="left" vertical="center"/>
    </xf>
    <xf numFmtId="49" fontId="13" fillId="4" borderId="1" xfId="3" applyNumberFormat="1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left" vertical="center" wrapText="1"/>
    </xf>
    <xf numFmtId="0" fontId="13" fillId="4" borderId="1" xfId="3" applyFont="1" applyFill="1" applyBorder="1" applyAlignment="1">
      <alignment horizontal="center" vertical="center"/>
    </xf>
    <xf numFmtId="4" fontId="13" fillId="4" borderId="1" xfId="3" applyNumberFormat="1" applyFont="1" applyFill="1" applyBorder="1" applyAlignment="1">
      <alignment horizontal="center" vertical="center"/>
    </xf>
    <xf numFmtId="4" fontId="10" fillId="4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5" borderId="5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0" fontId="1" fillId="5" borderId="1" xfId="0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0" fillId="5" borderId="1" xfId="1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8" fillId="5" borderId="1" xfId="3" applyFont="1" applyFill="1" applyBorder="1" applyAlignment="1">
      <alignment horizontal="center" vertical="center" wrapText="1"/>
    </xf>
    <xf numFmtId="4" fontId="14" fillId="5" borderId="1" xfId="3" applyNumberFormat="1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4" fillId="0" borderId="12" xfId="5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CX109"/>
  <sheetViews>
    <sheetView tabSelected="1" view="pageBreakPreview" topLeftCell="B18" zoomScale="80" zoomScaleNormal="100" zoomScaleSheetLayoutView="80" workbookViewId="0">
      <selection activeCell="CT34" sqref="CT34"/>
    </sheetView>
  </sheetViews>
  <sheetFormatPr defaultRowHeight="15.75" x14ac:dyDescent="0.25"/>
  <cols>
    <col min="1" max="1" width="9" style="3" hidden="1" customWidth="1"/>
    <col min="2" max="2" width="12" style="1" customWidth="1"/>
    <col min="3" max="3" width="54.625" style="2" customWidth="1"/>
    <col min="4" max="4" width="27.25" style="1" customWidth="1"/>
    <col min="5" max="100" width="11.125" style="3" customWidth="1"/>
    <col min="101" max="101" width="32.375" style="6" customWidth="1"/>
    <col min="102" max="16384" width="9" style="3"/>
  </cols>
  <sheetData>
    <row r="1" spans="2:102" ht="18.75" x14ac:dyDescent="0.25">
      <c r="CW1" s="4" t="s">
        <v>0</v>
      </c>
    </row>
    <row r="2" spans="2:102" ht="18.75" x14ac:dyDescent="0.3">
      <c r="CW2" s="5" t="s">
        <v>1</v>
      </c>
    </row>
    <row r="3" spans="2:102" ht="18.75" x14ac:dyDescent="0.3">
      <c r="CW3" s="5" t="s">
        <v>2</v>
      </c>
    </row>
    <row r="4" spans="2:102" x14ac:dyDescent="0.25">
      <c r="B4" s="52" t="s">
        <v>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</row>
    <row r="6" spans="2:102" ht="18.75" x14ac:dyDescent="0.25">
      <c r="B6" s="54" t="s">
        <v>218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</row>
    <row r="7" spans="2:102" x14ac:dyDescent="0.2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</row>
    <row r="9" spans="2:102" ht="18.75" x14ac:dyDescent="0.3">
      <c r="B9" s="56" t="s">
        <v>217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</row>
    <row r="11" spans="2:102" ht="18.75" x14ac:dyDescent="0.3">
      <c r="B11" s="56" t="s">
        <v>216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</row>
    <row r="12" spans="2:102" x14ac:dyDescent="0.25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</row>
    <row r="13" spans="2:102" x14ac:dyDescent="0.25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</row>
    <row r="14" spans="2:102" ht="38.25" customHeight="1" x14ac:dyDescent="0.25">
      <c r="B14" s="60" t="s">
        <v>4</v>
      </c>
      <c r="C14" s="60" t="s">
        <v>5</v>
      </c>
      <c r="D14" s="60" t="s">
        <v>6</v>
      </c>
      <c r="E14" s="61" t="s">
        <v>219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3"/>
      <c r="U14" s="70" t="s">
        <v>7</v>
      </c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2"/>
      <c r="CW14" s="57" t="s">
        <v>8</v>
      </c>
    </row>
    <row r="15" spans="2:102" ht="15.75" customHeight="1" x14ac:dyDescent="0.25">
      <c r="B15" s="60"/>
      <c r="C15" s="60"/>
      <c r="D15" s="60"/>
      <c r="E15" s="64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6"/>
      <c r="U15" s="58" t="s">
        <v>9</v>
      </c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 t="s">
        <v>10</v>
      </c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 t="s">
        <v>11</v>
      </c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 t="s">
        <v>12</v>
      </c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 t="s">
        <v>220</v>
      </c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7"/>
      <c r="CX15" s="73"/>
    </row>
    <row r="16" spans="2:102" x14ac:dyDescent="0.25">
      <c r="B16" s="60"/>
      <c r="C16" s="60"/>
      <c r="D16" s="60"/>
      <c r="E16" s="67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9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7"/>
      <c r="CX16" s="73"/>
    </row>
    <row r="17" spans="1:102" ht="39" customHeight="1" x14ac:dyDescent="0.25">
      <c r="B17" s="60"/>
      <c r="C17" s="60"/>
      <c r="D17" s="60"/>
      <c r="E17" s="58" t="s">
        <v>14</v>
      </c>
      <c r="F17" s="58"/>
      <c r="G17" s="58"/>
      <c r="H17" s="58"/>
      <c r="I17" s="58"/>
      <c r="J17" s="58"/>
      <c r="K17" s="58"/>
      <c r="L17" s="58"/>
      <c r="M17" s="57" t="s">
        <v>13</v>
      </c>
      <c r="N17" s="57"/>
      <c r="O17" s="57"/>
      <c r="P17" s="57"/>
      <c r="Q17" s="57"/>
      <c r="R17" s="57"/>
      <c r="S17" s="57"/>
      <c r="T17" s="57"/>
      <c r="U17" s="58" t="s">
        <v>14</v>
      </c>
      <c r="V17" s="58"/>
      <c r="W17" s="58"/>
      <c r="X17" s="58"/>
      <c r="Y17" s="58"/>
      <c r="Z17" s="58"/>
      <c r="AA17" s="58"/>
      <c r="AB17" s="58"/>
      <c r="AC17" s="57" t="s">
        <v>13</v>
      </c>
      <c r="AD17" s="57"/>
      <c r="AE17" s="57"/>
      <c r="AF17" s="57"/>
      <c r="AG17" s="57"/>
      <c r="AH17" s="57"/>
      <c r="AI17" s="57"/>
      <c r="AJ17" s="57"/>
      <c r="AK17" s="58" t="s">
        <v>14</v>
      </c>
      <c r="AL17" s="58"/>
      <c r="AM17" s="58"/>
      <c r="AN17" s="58"/>
      <c r="AO17" s="58"/>
      <c r="AP17" s="58"/>
      <c r="AQ17" s="58"/>
      <c r="AR17" s="58"/>
      <c r="AS17" s="57" t="s">
        <v>13</v>
      </c>
      <c r="AT17" s="57"/>
      <c r="AU17" s="57"/>
      <c r="AV17" s="57"/>
      <c r="AW17" s="57"/>
      <c r="AX17" s="57"/>
      <c r="AY17" s="57"/>
      <c r="AZ17" s="57"/>
      <c r="BA17" s="58" t="s">
        <v>14</v>
      </c>
      <c r="BB17" s="58"/>
      <c r="BC17" s="58"/>
      <c r="BD17" s="58"/>
      <c r="BE17" s="58"/>
      <c r="BF17" s="58"/>
      <c r="BG17" s="58"/>
      <c r="BH17" s="58"/>
      <c r="BI17" s="57" t="s">
        <v>13</v>
      </c>
      <c r="BJ17" s="57"/>
      <c r="BK17" s="57"/>
      <c r="BL17" s="57"/>
      <c r="BM17" s="57"/>
      <c r="BN17" s="57"/>
      <c r="BO17" s="57"/>
      <c r="BP17" s="57"/>
      <c r="BQ17" s="58" t="s">
        <v>14</v>
      </c>
      <c r="BR17" s="58"/>
      <c r="BS17" s="58"/>
      <c r="BT17" s="58"/>
      <c r="BU17" s="58"/>
      <c r="BV17" s="58"/>
      <c r="BW17" s="58"/>
      <c r="BX17" s="58"/>
      <c r="BY17" s="57" t="s">
        <v>13</v>
      </c>
      <c r="BZ17" s="57"/>
      <c r="CA17" s="57"/>
      <c r="CB17" s="57"/>
      <c r="CC17" s="57"/>
      <c r="CD17" s="57"/>
      <c r="CE17" s="57"/>
      <c r="CF17" s="57"/>
      <c r="CG17" s="58" t="s">
        <v>14</v>
      </c>
      <c r="CH17" s="58"/>
      <c r="CI17" s="58"/>
      <c r="CJ17" s="58"/>
      <c r="CK17" s="58"/>
      <c r="CL17" s="58"/>
      <c r="CM17" s="58"/>
      <c r="CN17" s="58"/>
      <c r="CO17" s="57" t="s">
        <v>13</v>
      </c>
      <c r="CP17" s="57"/>
      <c r="CQ17" s="57"/>
      <c r="CR17" s="57"/>
      <c r="CS17" s="57"/>
      <c r="CT17" s="57"/>
      <c r="CU17" s="57"/>
      <c r="CV17" s="57"/>
      <c r="CW17" s="57"/>
      <c r="CX17" s="7"/>
    </row>
    <row r="18" spans="1:102" ht="54.75" customHeight="1" x14ac:dyDescent="0.25">
      <c r="B18" s="60"/>
      <c r="C18" s="60"/>
      <c r="D18" s="60"/>
      <c r="E18" s="8" t="s">
        <v>15</v>
      </c>
      <c r="F18" s="8" t="s">
        <v>16</v>
      </c>
      <c r="G18" s="8" t="s">
        <v>17</v>
      </c>
      <c r="H18" s="9" t="s">
        <v>18</v>
      </c>
      <c r="I18" s="8" t="s">
        <v>19</v>
      </c>
      <c r="J18" s="8" t="s">
        <v>20</v>
      </c>
      <c r="K18" s="8" t="s">
        <v>21</v>
      </c>
      <c r="L18" s="8" t="s">
        <v>22</v>
      </c>
      <c r="M18" s="8" t="s">
        <v>15</v>
      </c>
      <c r="N18" s="8" t="s">
        <v>16</v>
      </c>
      <c r="O18" s="8" t="s">
        <v>17</v>
      </c>
      <c r="P18" s="9" t="s">
        <v>18</v>
      </c>
      <c r="Q18" s="8" t="s">
        <v>19</v>
      </c>
      <c r="R18" s="8" t="s">
        <v>20</v>
      </c>
      <c r="S18" s="8" t="s">
        <v>21</v>
      </c>
      <c r="T18" s="8" t="s">
        <v>22</v>
      </c>
      <c r="U18" s="8" t="s">
        <v>15</v>
      </c>
      <c r="V18" s="8" t="s">
        <v>16</v>
      </c>
      <c r="W18" s="8" t="s">
        <v>17</v>
      </c>
      <c r="X18" s="9" t="s">
        <v>18</v>
      </c>
      <c r="Y18" s="8" t="s">
        <v>19</v>
      </c>
      <c r="Z18" s="8" t="s">
        <v>20</v>
      </c>
      <c r="AA18" s="8" t="s">
        <v>21</v>
      </c>
      <c r="AB18" s="8" t="s">
        <v>22</v>
      </c>
      <c r="AC18" s="8" t="s">
        <v>15</v>
      </c>
      <c r="AD18" s="8" t="s">
        <v>16</v>
      </c>
      <c r="AE18" s="8" t="s">
        <v>17</v>
      </c>
      <c r="AF18" s="9" t="s">
        <v>18</v>
      </c>
      <c r="AG18" s="8" t="s">
        <v>19</v>
      </c>
      <c r="AH18" s="8" t="s">
        <v>20</v>
      </c>
      <c r="AI18" s="8" t="s">
        <v>21</v>
      </c>
      <c r="AJ18" s="8" t="s">
        <v>22</v>
      </c>
      <c r="AK18" s="8" t="s">
        <v>15</v>
      </c>
      <c r="AL18" s="8" t="s">
        <v>16</v>
      </c>
      <c r="AM18" s="8" t="s">
        <v>17</v>
      </c>
      <c r="AN18" s="9" t="s">
        <v>18</v>
      </c>
      <c r="AO18" s="8" t="s">
        <v>19</v>
      </c>
      <c r="AP18" s="8" t="s">
        <v>20</v>
      </c>
      <c r="AQ18" s="8" t="s">
        <v>21</v>
      </c>
      <c r="AR18" s="8" t="s">
        <v>22</v>
      </c>
      <c r="AS18" s="8" t="s">
        <v>15</v>
      </c>
      <c r="AT18" s="8" t="s">
        <v>16</v>
      </c>
      <c r="AU18" s="8" t="s">
        <v>17</v>
      </c>
      <c r="AV18" s="9" t="s">
        <v>18</v>
      </c>
      <c r="AW18" s="8" t="s">
        <v>19</v>
      </c>
      <c r="AX18" s="8" t="s">
        <v>20</v>
      </c>
      <c r="AY18" s="8" t="s">
        <v>21</v>
      </c>
      <c r="AZ18" s="8" t="s">
        <v>22</v>
      </c>
      <c r="BA18" s="8" t="s">
        <v>15</v>
      </c>
      <c r="BB18" s="8" t="s">
        <v>16</v>
      </c>
      <c r="BC18" s="8" t="s">
        <v>17</v>
      </c>
      <c r="BD18" s="9" t="s">
        <v>18</v>
      </c>
      <c r="BE18" s="8" t="s">
        <v>19</v>
      </c>
      <c r="BF18" s="8" t="s">
        <v>20</v>
      </c>
      <c r="BG18" s="8" t="s">
        <v>21</v>
      </c>
      <c r="BH18" s="8" t="s">
        <v>22</v>
      </c>
      <c r="BI18" s="8" t="s">
        <v>15</v>
      </c>
      <c r="BJ18" s="8" t="s">
        <v>16</v>
      </c>
      <c r="BK18" s="8" t="s">
        <v>17</v>
      </c>
      <c r="BL18" s="9" t="s">
        <v>18</v>
      </c>
      <c r="BM18" s="8" t="s">
        <v>19</v>
      </c>
      <c r="BN18" s="8" t="s">
        <v>20</v>
      </c>
      <c r="BO18" s="8" t="s">
        <v>21</v>
      </c>
      <c r="BP18" s="8" t="s">
        <v>22</v>
      </c>
      <c r="BQ18" s="8" t="s">
        <v>15</v>
      </c>
      <c r="BR18" s="8" t="s">
        <v>16</v>
      </c>
      <c r="BS18" s="8" t="s">
        <v>17</v>
      </c>
      <c r="BT18" s="9" t="s">
        <v>18</v>
      </c>
      <c r="BU18" s="8" t="s">
        <v>19</v>
      </c>
      <c r="BV18" s="8" t="s">
        <v>20</v>
      </c>
      <c r="BW18" s="8" t="s">
        <v>21</v>
      </c>
      <c r="BX18" s="8" t="s">
        <v>22</v>
      </c>
      <c r="BY18" s="8" t="s">
        <v>15</v>
      </c>
      <c r="BZ18" s="8" t="s">
        <v>16</v>
      </c>
      <c r="CA18" s="8" t="s">
        <v>17</v>
      </c>
      <c r="CB18" s="9" t="s">
        <v>18</v>
      </c>
      <c r="CC18" s="8" t="s">
        <v>19</v>
      </c>
      <c r="CD18" s="8" t="s">
        <v>20</v>
      </c>
      <c r="CE18" s="8" t="s">
        <v>21</v>
      </c>
      <c r="CF18" s="8" t="s">
        <v>22</v>
      </c>
      <c r="CG18" s="8" t="s">
        <v>15</v>
      </c>
      <c r="CH18" s="8" t="s">
        <v>16</v>
      </c>
      <c r="CI18" s="8" t="s">
        <v>17</v>
      </c>
      <c r="CJ18" s="9" t="s">
        <v>18</v>
      </c>
      <c r="CK18" s="8" t="s">
        <v>19</v>
      </c>
      <c r="CL18" s="8" t="s">
        <v>20</v>
      </c>
      <c r="CM18" s="8" t="s">
        <v>21</v>
      </c>
      <c r="CN18" s="8" t="s">
        <v>22</v>
      </c>
      <c r="CO18" s="8" t="s">
        <v>15</v>
      </c>
      <c r="CP18" s="8" t="s">
        <v>16</v>
      </c>
      <c r="CQ18" s="8" t="s">
        <v>17</v>
      </c>
      <c r="CR18" s="9" t="s">
        <v>18</v>
      </c>
      <c r="CS18" s="8" t="s">
        <v>19</v>
      </c>
      <c r="CT18" s="8" t="s">
        <v>20</v>
      </c>
      <c r="CU18" s="8" t="s">
        <v>21</v>
      </c>
      <c r="CV18" s="8" t="s">
        <v>22</v>
      </c>
      <c r="CW18" s="57"/>
      <c r="CX18" s="10"/>
    </row>
    <row r="19" spans="1:102" s="11" customFormat="1" x14ac:dyDescent="0.25">
      <c r="B19" s="12">
        <v>1</v>
      </c>
      <c r="C19" s="12">
        <v>2</v>
      </c>
      <c r="D19" s="12">
        <v>3</v>
      </c>
      <c r="E19" s="13" t="s">
        <v>23</v>
      </c>
      <c r="F19" s="13" t="s">
        <v>24</v>
      </c>
      <c r="G19" s="13" t="s">
        <v>25</v>
      </c>
      <c r="H19" s="13" t="s">
        <v>26</v>
      </c>
      <c r="I19" s="13" t="s">
        <v>27</v>
      </c>
      <c r="J19" s="13" t="s">
        <v>28</v>
      </c>
      <c r="K19" s="13" t="s">
        <v>29</v>
      </c>
      <c r="L19" s="13" t="s">
        <v>30</v>
      </c>
      <c r="M19" s="13" t="s">
        <v>31</v>
      </c>
      <c r="N19" s="13" t="s">
        <v>32</v>
      </c>
      <c r="O19" s="13" t="s">
        <v>33</v>
      </c>
      <c r="P19" s="13" t="s">
        <v>34</v>
      </c>
      <c r="Q19" s="13" t="s">
        <v>35</v>
      </c>
      <c r="R19" s="13" t="s">
        <v>36</v>
      </c>
      <c r="S19" s="13" t="s">
        <v>37</v>
      </c>
      <c r="T19" s="13" t="s">
        <v>38</v>
      </c>
      <c r="U19" s="13" t="s">
        <v>39</v>
      </c>
      <c r="V19" s="13" t="s">
        <v>40</v>
      </c>
      <c r="W19" s="13" t="s">
        <v>41</v>
      </c>
      <c r="X19" s="13" t="s">
        <v>42</v>
      </c>
      <c r="Y19" s="13" t="s">
        <v>43</v>
      </c>
      <c r="Z19" s="13" t="s">
        <v>44</v>
      </c>
      <c r="AA19" s="13" t="s">
        <v>45</v>
      </c>
      <c r="AB19" s="13" t="s">
        <v>46</v>
      </c>
      <c r="AC19" s="13" t="s">
        <v>47</v>
      </c>
      <c r="AD19" s="13" t="s">
        <v>48</v>
      </c>
      <c r="AE19" s="13" t="s">
        <v>49</v>
      </c>
      <c r="AF19" s="13" t="s">
        <v>50</v>
      </c>
      <c r="AG19" s="13" t="s">
        <v>51</v>
      </c>
      <c r="AH19" s="13" t="s">
        <v>52</v>
      </c>
      <c r="AI19" s="13" t="s">
        <v>53</v>
      </c>
      <c r="AJ19" s="13" t="s">
        <v>54</v>
      </c>
      <c r="AK19" s="13" t="s">
        <v>55</v>
      </c>
      <c r="AL19" s="13" t="s">
        <v>56</v>
      </c>
      <c r="AM19" s="13" t="s">
        <v>57</v>
      </c>
      <c r="AN19" s="13" t="s">
        <v>58</v>
      </c>
      <c r="AO19" s="13" t="s">
        <v>59</v>
      </c>
      <c r="AP19" s="13" t="s">
        <v>60</v>
      </c>
      <c r="AQ19" s="13" t="s">
        <v>61</v>
      </c>
      <c r="AR19" s="13" t="s">
        <v>62</v>
      </c>
      <c r="AS19" s="13" t="s">
        <v>63</v>
      </c>
      <c r="AT19" s="13" t="s">
        <v>64</v>
      </c>
      <c r="AU19" s="13" t="s">
        <v>65</v>
      </c>
      <c r="AV19" s="13" t="s">
        <v>66</v>
      </c>
      <c r="AW19" s="13" t="s">
        <v>67</v>
      </c>
      <c r="AX19" s="13" t="s">
        <v>68</v>
      </c>
      <c r="AY19" s="13" t="s">
        <v>69</v>
      </c>
      <c r="AZ19" s="13" t="s">
        <v>70</v>
      </c>
      <c r="BA19" s="13" t="s">
        <v>71</v>
      </c>
      <c r="BB19" s="13" t="s">
        <v>72</v>
      </c>
      <c r="BC19" s="13" t="s">
        <v>73</v>
      </c>
      <c r="BD19" s="13" t="s">
        <v>74</v>
      </c>
      <c r="BE19" s="13" t="s">
        <v>75</v>
      </c>
      <c r="BF19" s="13" t="s">
        <v>76</v>
      </c>
      <c r="BG19" s="13" t="s">
        <v>77</v>
      </c>
      <c r="BH19" s="13" t="s">
        <v>78</v>
      </c>
      <c r="BI19" s="13" t="s">
        <v>79</v>
      </c>
      <c r="BJ19" s="13" t="s">
        <v>80</v>
      </c>
      <c r="BK19" s="13" t="s">
        <v>81</v>
      </c>
      <c r="BL19" s="13" t="s">
        <v>82</v>
      </c>
      <c r="BM19" s="13" t="s">
        <v>83</v>
      </c>
      <c r="BN19" s="13" t="s">
        <v>84</v>
      </c>
      <c r="BO19" s="13" t="s">
        <v>85</v>
      </c>
      <c r="BP19" s="13" t="s">
        <v>86</v>
      </c>
      <c r="BQ19" s="13" t="s">
        <v>87</v>
      </c>
      <c r="BR19" s="13" t="s">
        <v>88</v>
      </c>
      <c r="BS19" s="13" t="s">
        <v>89</v>
      </c>
      <c r="BT19" s="13" t="s">
        <v>90</v>
      </c>
      <c r="BU19" s="13" t="s">
        <v>91</v>
      </c>
      <c r="BV19" s="13" t="s">
        <v>92</v>
      </c>
      <c r="BW19" s="13" t="s">
        <v>93</v>
      </c>
      <c r="BX19" s="13" t="s">
        <v>94</v>
      </c>
      <c r="BY19" s="13" t="s">
        <v>95</v>
      </c>
      <c r="BZ19" s="13" t="s">
        <v>96</v>
      </c>
      <c r="CA19" s="13" t="s">
        <v>97</v>
      </c>
      <c r="CB19" s="13" t="s">
        <v>98</v>
      </c>
      <c r="CC19" s="13" t="s">
        <v>99</v>
      </c>
      <c r="CD19" s="13" t="s">
        <v>100</v>
      </c>
      <c r="CE19" s="13" t="s">
        <v>101</v>
      </c>
      <c r="CF19" s="13" t="s">
        <v>102</v>
      </c>
      <c r="CG19" s="13" t="s">
        <v>103</v>
      </c>
      <c r="CH19" s="13" t="s">
        <v>104</v>
      </c>
      <c r="CI19" s="13" t="s">
        <v>105</v>
      </c>
      <c r="CJ19" s="13" t="s">
        <v>106</v>
      </c>
      <c r="CK19" s="13" t="s">
        <v>107</v>
      </c>
      <c r="CL19" s="13" t="s">
        <v>108</v>
      </c>
      <c r="CM19" s="13" t="s">
        <v>109</v>
      </c>
      <c r="CN19" s="13" t="s">
        <v>110</v>
      </c>
      <c r="CO19" s="13" t="s">
        <v>111</v>
      </c>
      <c r="CP19" s="13" t="s">
        <v>112</v>
      </c>
      <c r="CQ19" s="13" t="s">
        <v>113</v>
      </c>
      <c r="CR19" s="13" t="s">
        <v>114</v>
      </c>
      <c r="CS19" s="13" t="s">
        <v>115</v>
      </c>
      <c r="CT19" s="13" t="s">
        <v>116</v>
      </c>
      <c r="CU19" s="13" t="s">
        <v>117</v>
      </c>
      <c r="CV19" s="13" t="s">
        <v>118</v>
      </c>
      <c r="CW19" s="14" t="s">
        <v>119</v>
      </c>
      <c r="CX19" s="15"/>
    </row>
    <row r="20" spans="1:102" s="18" customFormat="1" ht="31.5" x14ac:dyDescent="0.25">
      <c r="A20" s="16"/>
      <c r="B20" s="25" t="s">
        <v>120</v>
      </c>
      <c r="C20" s="26" t="s">
        <v>221</v>
      </c>
      <c r="D20" s="27" t="s">
        <v>121</v>
      </c>
      <c r="E20" s="28" t="s">
        <v>122</v>
      </c>
      <c r="F20" s="28">
        <f>F21+F22+F23+F24+F25+F26</f>
        <v>0</v>
      </c>
      <c r="G20" s="28">
        <f t="shared" ref="G20:BR20" si="0">G21+G22+G23+G24+G25+G26</f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9" t="str">
        <f t="shared" ref="G20:BR22" si="1">M48</f>
        <v>НД</v>
      </c>
      <c r="N20" s="29" t="s">
        <v>122</v>
      </c>
      <c r="O20" s="29" t="s">
        <v>122</v>
      </c>
      <c r="P20" s="29" t="s">
        <v>122</v>
      </c>
      <c r="Q20" s="29" t="s">
        <v>122</v>
      </c>
      <c r="R20" s="29" t="s">
        <v>122</v>
      </c>
      <c r="S20" s="29" t="s">
        <v>122</v>
      </c>
      <c r="T20" s="29" t="s">
        <v>122</v>
      </c>
      <c r="U20" s="29" t="str">
        <f t="shared" si="1"/>
        <v>НД</v>
      </c>
      <c r="V20" s="28">
        <f t="shared" si="0"/>
        <v>1.42</v>
      </c>
      <c r="W20" s="28">
        <f t="shared" si="0"/>
        <v>0</v>
      </c>
      <c r="X20" s="28">
        <f t="shared" si="0"/>
        <v>8.6999999999999994E-2</v>
      </c>
      <c r="Y20" s="28">
        <f t="shared" si="0"/>
        <v>0</v>
      </c>
      <c r="Z20" s="28">
        <f t="shared" si="0"/>
        <v>0</v>
      </c>
      <c r="AA20" s="28">
        <f t="shared" si="0"/>
        <v>64.900000000000006</v>
      </c>
      <c r="AB20" s="28">
        <f t="shared" si="0"/>
        <v>0</v>
      </c>
      <c r="AC20" s="29" t="str">
        <f t="shared" si="1"/>
        <v>НД</v>
      </c>
      <c r="AD20" s="28" t="s">
        <v>122</v>
      </c>
      <c r="AE20" s="28" t="s">
        <v>122</v>
      </c>
      <c r="AF20" s="28" t="s">
        <v>122</v>
      </c>
      <c r="AG20" s="28" t="s">
        <v>122</v>
      </c>
      <c r="AH20" s="28" t="s">
        <v>122</v>
      </c>
      <c r="AI20" s="28" t="s">
        <v>122</v>
      </c>
      <c r="AJ20" s="28" t="s">
        <v>122</v>
      </c>
      <c r="AK20" s="29" t="str">
        <f t="shared" si="1"/>
        <v>НД</v>
      </c>
      <c r="AL20" s="28">
        <f t="shared" si="0"/>
        <v>3.04</v>
      </c>
      <c r="AM20" s="28">
        <f t="shared" si="0"/>
        <v>0</v>
      </c>
      <c r="AN20" s="28">
        <f t="shared" si="0"/>
        <v>0</v>
      </c>
      <c r="AO20" s="28">
        <f t="shared" si="0"/>
        <v>0</v>
      </c>
      <c r="AP20" s="28">
        <f t="shared" si="0"/>
        <v>0</v>
      </c>
      <c r="AQ20" s="28">
        <f t="shared" si="0"/>
        <v>64.900000000000006</v>
      </c>
      <c r="AR20" s="28">
        <f t="shared" si="0"/>
        <v>0</v>
      </c>
      <c r="AS20" s="29" t="str">
        <f t="shared" si="1"/>
        <v>НД</v>
      </c>
      <c r="AT20" s="28" t="s">
        <v>122</v>
      </c>
      <c r="AU20" s="28" t="s">
        <v>122</v>
      </c>
      <c r="AV20" s="28" t="s">
        <v>122</v>
      </c>
      <c r="AW20" s="28" t="s">
        <v>122</v>
      </c>
      <c r="AX20" s="28" t="s">
        <v>122</v>
      </c>
      <c r="AY20" s="28" t="s">
        <v>122</v>
      </c>
      <c r="AZ20" s="28" t="s">
        <v>122</v>
      </c>
      <c r="BA20" s="29" t="str">
        <f t="shared" si="1"/>
        <v>IV</v>
      </c>
      <c r="BB20" s="28">
        <f t="shared" si="0"/>
        <v>0.86299999999999999</v>
      </c>
      <c r="BC20" s="28">
        <f t="shared" si="0"/>
        <v>0</v>
      </c>
      <c r="BD20" s="28">
        <f t="shared" si="0"/>
        <v>6.0100000000000007</v>
      </c>
      <c r="BE20" s="28">
        <f t="shared" si="0"/>
        <v>0</v>
      </c>
      <c r="BF20" s="28">
        <f t="shared" si="0"/>
        <v>0</v>
      </c>
      <c r="BG20" s="28">
        <f t="shared" si="0"/>
        <v>60.4</v>
      </c>
      <c r="BH20" s="28">
        <f t="shared" si="0"/>
        <v>0</v>
      </c>
      <c r="BI20" s="29" t="str">
        <f t="shared" si="1"/>
        <v>НД</v>
      </c>
      <c r="BJ20" s="28" t="s">
        <v>122</v>
      </c>
      <c r="BK20" s="28" t="s">
        <v>122</v>
      </c>
      <c r="BL20" s="28" t="s">
        <v>122</v>
      </c>
      <c r="BM20" s="28" t="s">
        <v>122</v>
      </c>
      <c r="BN20" s="28" t="s">
        <v>122</v>
      </c>
      <c r="BO20" s="28" t="s">
        <v>122</v>
      </c>
      <c r="BP20" s="28" t="s">
        <v>122</v>
      </c>
      <c r="BQ20" s="29" t="s">
        <v>235</v>
      </c>
      <c r="BR20" s="28">
        <f t="shared" si="0"/>
        <v>0.215</v>
      </c>
      <c r="BS20" s="28">
        <f t="shared" ref="BS20:CV20" si="2">BS21+BS22+BS23+BS24+BS25+BS26</f>
        <v>0</v>
      </c>
      <c r="BT20" s="28">
        <f t="shared" si="2"/>
        <v>0.29199999999999998</v>
      </c>
      <c r="BU20" s="28">
        <f t="shared" si="2"/>
        <v>0</v>
      </c>
      <c r="BV20" s="28">
        <f t="shared" si="2"/>
        <v>0</v>
      </c>
      <c r="BW20" s="28">
        <f t="shared" si="2"/>
        <v>60.4</v>
      </c>
      <c r="BX20" s="28">
        <f t="shared" si="2"/>
        <v>0</v>
      </c>
      <c r="BY20" s="29" t="str">
        <f t="shared" ref="BY20" si="3">BY48</f>
        <v>НД</v>
      </c>
      <c r="BZ20" s="28" t="s">
        <v>122</v>
      </c>
      <c r="CA20" s="28" t="s">
        <v>122</v>
      </c>
      <c r="CB20" s="28" t="s">
        <v>122</v>
      </c>
      <c r="CC20" s="28" t="s">
        <v>122</v>
      </c>
      <c r="CD20" s="28" t="s">
        <v>122</v>
      </c>
      <c r="CE20" s="28" t="s">
        <v>122</v>
      </c>
      <c r="CF20" s="28" t="s">
        <v>122</v>
      </c>
      <c r="CG20" s="29" t="s">
        <v>235</v>
      </c>
      <c r="CH20" s="28">
        <f t="shared" si="2"/>
        <v>0.4</v>
      </c>
      <c r="CI20" s="28">
        <f t="shared" si="2"/>
        <v>0</v>
      </c>
      <c r="CJ20" s="28">
        <f t="shared" si="2"/>
        <v>0</v>
      </c>
      <c r="CK20" s="28">
        <f t="shared" si="2"/>
        <v>0</v>
      </c>
      <c r="CL20" s="28">
        <f t="shared" si="2"/>
        <v>35</v>
      </c>
      <c r="CM20" s="28">
        <f t="shared" si="2"/>
        <v>60.4</v>
      </c>
      <c r="CN20" s="28">
        <f t="shared" si="2"/>
        <v>0</v>
      </c>
      <c r="CO20" s="29" t="str">
        <f t="shared" ref="CO20" si="4">CO48</f>
        <v>НД</v>
      </c>
      <c r="CP20" s="28" t="s">
        <v>122</v>
      </c>
      <c r="CQ20" s="28" t="s">
        <v>122</v>
      </c>
      <c r="CR20" s="28" t="s">
        <v>122</v>
      </c>
      <c r="CS20" s="28" t="s">
        <v>122</v>
      </c>
      <c r="CT20" s="28" t="s">
        <v>122</v>
      </c>
      <c r="CU20" s="28" t="s">
        <v>122</v>
      </c>
      <c r="CV20" s="28" t="s">
        <v>122</v>
      </c>
      <c r="CW20" s="17"/>
    </row>
    <row r="21" spans="1:102" s="18" customFormat="1" x14ac:dyDescent="0.25">
      <c r="A21" s="19">
        <v>1</v>
      </c>
      <c r="B21" s="25" t="s">
        <v>123</v>
      </c>
      <c r="C21" s="26" t="s">
        <v>124</v>
      </c>
      <c r="D21" s="27" t="s">
        <v>121</v>
      </c>
      <c r="E21" s="29" t="s">
        <v>122</v>
      </c>
      <c r="F21" s="29">
        <f>F28</f>
        <v>0</v>
      </c>
      <c r="G21" s="29">
        <f t="shared" ref="G21:BR21" si="5">G28</f>
        <v>0</v>
      </c>
      <c r="H21" s="29">
        <f t="shared" si="5"/>
        <v>0</v>
      </c>
      <c r="I21" s="29">
        <f t="shared" si="5"/>
        <v>0</v>
      </c>
      <c r="J21" s="29">
        <f t="shared" si="5"/>
        <v>0</v>
      </c>
      <c r="K21" s="29">
        <f t="shared" si="5"/>
        <v>0</v>
      </c>
      <c r="L21" s="29">
        <f t="shared" si="5"/>
        <v>0</v>
      </c>
      <c r="M21" s="29" t="str">
        <f t="shared" si="5"/>
        <v>НД</v>
      </c>
      <c r="N21" s="29" t="s">
        <v>122</v>
      </c>
      <c r="O21" s="29" t="s">
        <v>122</v>
      </c>
      <c r="P21" s="29" t="s">
        <v>122</v>
      </c>
      <c r="Q21" s="29" t="s">
        <v>122</v>
      </c>
      <c r="R21" s="29" t="s">
        <v>122</v>
      </c>
      <c r="S21" s="29" t="s">
        <v>122</v>
      </c>
      <c r="T21" s="29" t="s">
        <v>122</v>
      </c>
      <c r="U21" s="29" t="str">
        <f t="shared" si="5"/>
        <v>НД</v>
      </c>
      <c r="V21" s="29">
        <f t="shared" si="5"/>
        <v>0</v>
      </c>
      <c r="W21" s="29">
        <f t="shared" si="5"/>
        <v>0</v>
      </c>
      <c r="X21" s="29">
        <f t="shared" si="5"/>
        <v>0</v>
      </c>
      <c r="Y21" s="29">
        <f t="shared" si="5"/>
        <v>0</v>
      </c>
      <c r="Z21" s="29">
        <f t="shared" si="5"/>
        <v>0</v>
      </c>
      <c r="AA21" s="29">
        <f t="shared" si="5"/>
        <v>0</v>
      </c>
      <c r="AB21" s="29">
        <f t="shared" si="5"/>
        <v>0</v>
      </c>
      <c r="AC21" s="29" t="str">
        <f t="shared" si="5"/>
        <v>НД</v>
      </c>
      <c r="AD21" s="28" t="s">
        <v>122</v>
      </c>
      <c r="AE21" s="28" t="s">
        <v>122</v>
      </c>
      <c r="AF21" s="28" t="s">
        <v>122</v>
      </c>
      <c r="AG21" s="28" t="s">
        <v>122</v>
      </c>
      <c r="AH21" s="28" t="s">
        <v>122</v>
      </c>
      <c r="AI21" s="28" t="s">
        <v>122</v>
      </c>
      <c r="AJ21" s="28" t="s">
        <v>122</v>
      </c>
      <c r="AK21" s="29" t="str">
        <f t="shared" si="5"/>
        <v>НД</v>
      </c>
      <c r="AL21" s="29">
        <f t="shared" si="5"/>
        <v>0</v>
      </c>
      <c r="AM21" s="29">
        <f t="shared" si="5"/>
        <v>0</v>
      </c>
      <c r="AN21" s="29">
        <f t="shared" si="5"/>
        <v>0</v>
      </c>
      <c r="AO21" s="29">
        <f t="shared" si="5"/>
        <v>0</v>
      </c>
      <c r="AP21" s="29">
        <f t="shared" si="5"/>
        <v>0</v>
      </c>
      <c r="AQ21" s="29">
        <f t="shared" si="5"/>
        <v>0</v>
      </c>
      <c r="AR21" s="29">
        <f t="shared" si="5"/>
        <v>0</v>
      </c>
      <c r="AS21" s="29" t="str">
        <f t="shared" si="5"/>
        <v>НД</v>
      </c>
      <c r="AT21" s="28" t="s">
        <v>122</v>
      </c>
      <c r="AU21" s="28" t="s">
        <v>122</v>
      </c>
      <c r="AV21" s="28" t="s">
        <v>122</v>
      </c>
      <c r="AW21" s="28" t="s">
        <v>122</v>
      </c>
      <c r="AX21" s="28" t="s">
        <v>122</v>
      </c>
      <c r="AY21" s="28" t="s">
        <v>122</v>
      </c>
      <c r="AZ21" s="28" t="s">
        <v>122</v>
      </c>
      <c r="BA21" s="29" t="str">
        <f t="shared" si="5"/>
        <v>НД</v>
      </c>
      <c r="BB21" s="29">
        <f t="shared" si="5"/>
        <v>0</v>
      </c>
      <c r="BC21" s="29">
        <f t="shared" si="5"/>
        <v>0</v>
      </c>
      <c r="BD21" s="29">
        <f t="shared" si="5"/>
        <v>5.3100000000000005</v>
      </c>
      <c r="BE21" s="29">
        <f t="shared" si="5"/>
        <v>0</v>
      </c>
      <c r="BF21" s="29">
        <f t="shared" si="5"/>
        <v>0</v>
      </c>
      <c r="BG21" s="29">
        <f t="shared" si="5"/>
        <v>0</v>
      </c>
      <c r="BH21" s="29">
        <f t="shared" si="5"/>
        <v>0</v>
      </c>
      <c r="BI21" s="29" t="str">
        <f t="shared" si="5"/>
        <v>НД</v>
      </c>
      <c r="BJ21" s="28" t="s">
        <v>122</v>
      </c>
      <c r="BK21" s="28" t="s">
        <v>122</v>
      </c>
      <c r="BL21" s="28" t="s">
        <v>122</v>
      </c>
      <c r="BM21" s="28" t="s">
        <v>122</v>
      </c>
      <c r="BN21" s="28" t="s">
        <v>122</v>
      </c>
      <c r="BO21" s="28" t="s">
        <v>122</v>
      </c>
      <c r="BP21" s="28" t="s">
        <v>122</v>
      </c>
      <c r="BQ21" s="29" t="str">
        <f t="shared" si="5"/>
        <v>НД</v>
      </c>
      <c r="BR21" s="29">
        <f t="shared" si="5"/>
        <v>0</v>
      </c>
      <c r="BS21" s="29">
        <f t="shared" ref="BS21:CV21" si="6">BS28</f>
        <v>0</v>
      </c>
      <c r="BT21" s="29">
        <f t="shared" si="6"/>
        <v>0</v>
      </c>
      <c r="BU21" s="29">
        <f t="shared" si="6"/>
        <v>0</v>
      </c>
      <c r="BV21" s="29">
        <f t="shared" si="6"/>
        <v>0</v>
      </c>
      <c r="BW21" s="29">
        <f t="shared" si="6"/>
        <v>0</v>
      </c>
      <c r="BX21" s="29">
        <f t="shared" si="6"/>
        <v>0</v>
      </c>
      <c r="BY21" s="29" t="str">
        <f t="shared" si="6"/>
        <v>НД</v>
      </c>
      <c r="BZ21" s="28" t="s">
        <v>122</v>
      </c>
      <c r="CA21" s="28" t="s">
        <v>122</v>
      </c>
      <c r="CB21" s="28" t="s">
        <v>122</v>
      </c>
      <c r="CC21" s="28" t="s">
        <v>122</v>
      </c>
      <c r="CD21" s="28" t="s">
        <v>122</v>
      </c>
      <c r="CE21" s="28" t="s">
        <v>122</v>
      </c>
      <c r="CF21" s="28" t="s">
        <v>122</v>
      </c>
      <c r="CG21" s="29" t="str">
        <f t="shared" si="6"/>
        <v>НД</v>
      </c>
      <c r="CH21" s="29">
        <f t="shared" si="6"/>
        <v>0</v>
      </c>
      <c r="CI21" s="29">
        <f t="shared" si="6"/>
        <v>0</v>
      </c>
      <c r="CJ21" s="29">
        <f t="shared" si="6"/>
        <v>0</v>
      </c>
      <c r="CK21" s="29">
        <f t="shared" si="6"/>
        <v>0</v>
      </c>
      <c r="CL21" s="29">
        <f t="shared" si="6"/>
        <v>0</v>
      </c>
      <c r="CM21" s="29">
        <f t="shared" si="6"/>
        <v>0</v>
      </c>
      <c r="CN21" s="29">
        <f t="shared" si="6"/>
        <v>0</v>
      </c>
      <c r="CO21" s="29" t="str">
        <f t="shared" si="6"/>
        <v>НД</v>
      </c>
      <c r="CP21" s="28" t="s">
        <v>122</v>
      </c>
      <c r="CQ21" s="28" t="s">
        <v>122</v>
      </c>
      <c r="CR21" s="28" t="s">
        <v>122</v>
      </c>
      <c r="CS21" s="28" t="s">
        <v>122</v>
      </c>
      <c r="CT21" s="28" t="s">
        <v>122</v>
      </c>
      <c r="CU21" s="28" t="s">
        <v>122</v>
      </c>
      <c r="CV21" s="28" t="s">
        <v>122</v>
      </c>
      <c r="CW21" s="17"/>
    </row>
    <row r="22" spans="1:102" s="18" customFormat="1" ht="31.5" x14ac:dyDescent="0.25">
      <c r="A22" s="19">
        <v>2</v>
      </c>
      <c r="B22" s="25" t="s">
        <v>125</v>
      </c>
      <c r="C22" s="26" t="s">
        <v>126</v>
      </c>
      <c r="D22" s="27" t="s">
        <v>121</v>
      </c>
      <c r="E22" s="29" t="s">
        <v>122</v>
      </c>
      <c r="F22" s="29">
        <f>F50</f>
        <v>0</v>
      </c>
      <c r="G22" s="29">
        <f t="shared" si="1"/>
        <v>0</v>
      </c>
      <c r="H22" s="29">
        <f t="shared" si="1"/>
        <v>0</v>
      </c>
      <c r="I22" s="29">
        <f t="shared" si="1"/>
        <v>0</v>
      </c>
      <c r="J22" s="29">
        <f t="shared" si="1"/>
        <v>0</v>
      </c>
      <c r="K22" s="29">
        <f t="shared" si="1"/>
        <v>0</v>
      </c>
      <c r="L22" s="29">
        <f t="shared" si="1"/>
        <v>0</v>
      </c>
      <c r="M22" s="29" t="str">
        <f t="shared" si="1"/>
        <v>НД</v>
      </c>
      <c r="N22" s="29" t="s">
        <v>122</v>
      </c>
      <c r="O22" s="29" t="s">
        <v>122</v>
      </c>
      <c r="P22" s="29" t="s">
        <v>122</v>
      </c>
      <c r="Q22" s="29" t="s">
        <v>122</v>
      </c>
      <c r="R22" s="29" t="s">
        <v>122</v>
      </c>
      <c r="S22" s="29" t="s">
        <v>122</v>
      </c>
      <c r="T22" s="29" t="s">
        <v>122</v>
      </c>
      <c r="U22" s="29" t="str">
        <f t="shared" si="1"/>
        <v>НД</v>
      </c>
      <c r="V22" s="29">
        <f t="shared" si="1"/>
        <v>1.42</v>
      </c>
      <c r="W22" s="29">
        <f t="shared" si="1"/>
        <v>0</v>
      </c>
      <c r="X22" s="29">
        <f t="shared" si="1"/>
        <v>8.6999999999999994E-2</v>
      </c>
      <c r="Y22" s="29">
        <f t="shared" si="1"/>
        <v>0</v>
      </c>
      <c r="Z22" s="29">
        <f t="shared" si="1"/>
        <v>0</v>
      </c>
      <c r="AA22" s="29">
        <f t="shared" si="1"/>
        <v>64.900000000000006</v>
      </c>
      <c r="AB22" s="29">
        <f t="shared" si="1"/>
        <v>0</v>
      </c>
      <c r="AC22" s="29" t="str">
        <f t="shared" si="1"/>
        <v>НД</v>
      </c>
      <c r="AD22" s="28" t="s">
        <v>122</v>
      </c>
      <c r="AE22" s="28" t="s">
        <v>122</v>
      </c>
      <c r="AF22" s="28" t="s">
        <v>122</v>
      </c>
      <c r="AG22" s="28" t="s">
        <v>122</v>
      </c>
      <c r="AH22" s="28" t="s">
        <v>122</v>
      </c>
      <c r="AI22" s="28" t="s">
        <v>122</v>
      </c>
      <c r="AJ22" s="28" t="s">
        <v>122</v>
      </c>
      <c r="AK22" s="29" t="str">
        <f t="shared" si="1"/>
        <v>НД</v>
      </c>
      <c r="AL22" s="29">
        <f t="shared" si="1"/>
        <v>3.04</v>
      </c>
      <c r="AM22" s="29">
        <f t="shared" si="1"/>
        <v>0</v>
      </c>
      <c r="AN22" s="29">
        <f t="shared" si="1"/>
        <v>0</v>
      </c>
      <c r="AO22" s="29">
        <f t="shared" si="1"/>
        <v>0</v>
      </c>
      <c r="AP22" s="29">
        <f t="shared" si="1"/>
        <v>0</v>
      </c>
      <c r="AQ22" s="29">
        <f t="shared" si="1"/>
        <v>64.900000000000006</v>
      </c>
      <c r="AR22" s="29">
        <f t="shared" si="1"/>
        <v>0</v>
      </c>
      <c r="AS22" s="29" t="str">
        <f t="shared" si="1"/>
        <v>НД</v>
      </c>
      <c r="AT22" s="28" t="s">
        <v>122</v>
      </c>
      <c r="AU22" s="28" t="s">
        <v>122</v>
      </c>
      <c r="AV22" s="28" t="s">
        <v>122</v>
      </c>
      <c r="AW22" s="28" t="s">
        <v>122</v>
      </c>
      <c r="AX22" s="28" t="s">
        <v>122</v>
      </c>
      <c r="AY22" s="28" t="s">
        <v>122</v>
      </c>
      <c r="AZ22" s="28" t="s">
        <v>122</v>
      </c>
      <c r="BA22" s="29" t="str">
        <f t="shared" si="1"/>
        <v>НД</v>
      </c>
      <c r="BB22" s="29">
        <f t="shared" si="1"/>
        <v>0.86299999999999999</v>
      </c>
      <c r="BC22" s="29">
        <f t="shared" si="1"/>
        <v>0</v>
      </c>
      <c r="BD22" s="29">
        <f t="shared" si="1"/>
        <v>0.7</v>
      </c>
      <c r="BE22" s="29">
        <f t="shared" si="1"/>
        <v>0</v>
      </c>
      <c r="BF22" s="29">
        <f t="shared" si="1"/>
        <v>0</v>
      </c>
      <c r="BG22" s="29">
        <f t="shared" si="1"/>
        <v>60.4</v>
      </c>
      <c r="BH22" s="29">
        <f t="shared" si="1"/>
        <v>0</v>
      </c>
      <c r="BI22" s="29" t="str">
        <f t="shared" si="1"/>
        <v>НД</v>
      </c>
      <c r="BJ22" s="28" t="s">
        <v>122</v>
      </c>
      <c r="BK22" s="28" t="s">
        <v>122</v>
      </c>
      <c r="BL22" s="28" t="s">
        <v>122</v>
      </c>
      <c r="BM22" s="28" t="s">
        <v>122</v>
      </c>
      <c r="BN22" s="28" t="s">
        <v>122</v>
      </c>
      <c r="BO22" s="28" t="s">
        <v>122</v>
      </c>
      <c r="BP22" s="28" t="s">
        <v>122</v>
      </c>
      <c r="BQ22" s="29" t="str">
        <f t="shared" si="1"/>
        <v>НД</v>
      </c>
      <c r="BR22" s="29">
        <f t="shared" si="1"/>
        <v>0.215</v>
      </c>
      <c r="BS22" s="29">
        <f t="shared" ref="BS22:CV22" si="7">BS50</f>
        <v>0</v>
      </c>
      <c r="BT22" s="29">
        <f t="shared" si="7"/>
        <v>0.29199999999999998</v>
      </c>
      <c r="BU22" s="29">
        <f t="shared" si="7"/>
        <v>0</v>
      </c>
      <c r="BV22" s="29">
        <f t="shared" si="7"/>
        <v>0</v>
      </c>
      <c r="BW22" s="29">
        <f t="shared" si="7"/>
        <v>60.4</v>
      </c>
      <c r="BX22" s="29">
        <f t="shared" si="7"/>
        <v>0</v>
      </c>
      <c r="BY22" s="29" t="str">
        <f t="shared" si="7"/>
        <v>НД</v>
      </c>
      <c r="BZ22" s="28" t="s">
        <v>122</v>
      </c>
      <c r="CA22" s="28" t="s">
        <v>122</v>
      </c>
      <c r="CB22" s="28" t="s">
        <v>122</v>
      </c>
      <c r="CC22" s="28" t="s">
        <v>122</v>
      </c>
      <c r="CD22" s="28" t="s">
        <v>122</v>
      </c>
      <c r="CE22" s="28" t="s">
        <v>122</v>
      </c>
      <c r="CF22" s="28" t="s">
        <v>122</v>
      </c>
      <c r="CG22" s="29" t="str">
        <f t="shared" si="7"/>
        <v>НД</v>
      </c>
      <c r="CH22" s="29">
        <f t="shared" si="7"/>
        <v>0.4</v>
      </c>
      <c r="CI22" s="29">
        <f t="shared" si="7"/>
        <v>0</v>
      </c>
      <c r="CJ22" s="29">
        <f t="shared" si="7"/>
        <v>0</v>
      </c>
      <c r="CK22" s="29">
        <f t="shared" si="7"/>
        <v>0</v>
      </c>
      <c r="CL22" s="29">
        <f t="shared" si="7"/>
        <v>35</v>
      </c>
      <c r="CM22" s="29">
        <f t="shared" si="7"/>
        <v>60.4</v>
      </c>
      <c r="CN22" s="29">
        <f t="shared" si="7"/>
        <v>0</v>
      </c>
      <c r="CO22" s="29" t="str">
        <f t="shared" si="7"/>
        <v>НД</v>
      </c>
      <c r="CP22" s="28" t="s">
        <v>122</v>
      </c>
      <c r="CQ22" s="28" t="s">
        <v>122</v>
      </c>
      <c r="CR22" s="28" t="s">
        <v>122</v>
      </c>
      <c r="CS22" s="28" t="s">
        <v>122</v>
      </c>
      <c r="CT22" s="28" t="s">
        <v>122</v>
      </c>
      <c r="CU22" s="28" t="s">
        <v>122</v>
      </c>
      <c r="CV22" s="28" t="s">
        <v>122</v>
      </c>
      <c r="CW22" s="17"/>
    </row>
    <row r="23" spans="1:102" s="18" customFormat="1" ht="47.25" x14ac:dyDescent="0.25">
      <c r="A23" s="19">
        <v>3</v>
      </c>
      <c r="B23" s="25" t="s">
        <v>127</v>
      </c>
      <c r="C23" s="26" t="s">
        <v>128</v>
      </c>
      <c r="D23" s="27" t="s">
        <v>121</v>
      </c>
      <c r="E23" s="29" t="s">
        <v>122</v>
      </c>
      <c r="F23" s="29">
        <f>F85</f>
        <v>0</v>
      </c>
      <c r="G23" s="29">
        <f t="shared" ref="G23:BR23" si="8">G85</f>
        <v>0</v>
      </c>
      <c r="H23" s="29">
        <f t="shared" si="8"/>
        <v>0</v>
      </c>
      <c r="I23" s="29">
        <f t="shared" si="8"/>
        <v>0</v>
      </c>
      <c r="J23" s="29">
        <f t="shared" si="8"/>
        <v>0</v>
      </c>
      <c r="K23" s="29">
        <f t="shared" si="8"/>
        <v>0</v>
      </c>
      <c r="L23" s="29">
        <f t="shared" si="8"/>
        <v>0</v>
      </c>
      <c r="M23" s="29" t="str">
        <f t="shared" si="8"/>
        <v>НД</v>
      </c>
      <c r="N23" s="29" t="s">
        <v>122</v>
      </c>
      <c r="O23" s="29" t="s">
        <v>122</v>
      </c>
      <c r="P23" s="29" t="s">
        <v>122</v>
      </c>
      <c r="Q23" s="29" t="s">
        <v>122</v>
      </c>
      <c r="R23" s="29" t="s">
        <v>122</v>
      </c>
      <c r="S23" s="29" t="s">
        <v>122</v>
      </c>
      <c r="T23" s="29" t="s">
        <v>122</v>
      </c>
      <c r="U23" s="29" t="str">
        <f t="shared" si="8"/>
        <v>НД</v>
      </c>
      <c r="V23" s="29">
        <f t="shared" si="8"/>
        <v>0</v>
      </c>
      <c r="W23" s="29">
        <f t="shared" si="8"/>
        <v>0</v>
      </c>
      <c r="X23" s="29">
        <f t="shared" si="8"/>
        <v>0</v>
      </c>
      <c r="Y23" s="29">
        <f t="shared" si="8"/>
        <v>0</v>
      </c>
      <c r="Z23" s="29">
        <f t="shared" si="8"/>
        <v>0</v>
      </c>
      <c r="AA23" s="29">
        <f t="shared" si="8"/>
        <v>0</v>
      </c>
      <c r="AB23" s="29">
        <f t="shared" si="8"/>
        <v>0</v>
      </c>
      <c r="AC23" s="29" t="str">
        <f t="shared" si="8"/>
        <v>НД</v>
      </c>
      <c r="AD23" s="28" t="s">
        <v>122</v>
      </c>
      <c r="AE23" s="28" t="s">
        <v>122</v>
      </c>
      <c r="AF23" s="28" t="s">
        <v>122</v>
      </c>
      <c r="AG23" s="28" t="s">
        <v>122</v>
      </c>
      <c r="AH23" s="28" t="s">
        <v>122</v>
      </c>
      <c r="AI23" s="28" t="s">
        <v>122</v>
      </c>
      <c r="AJ23" s="28" t="s">
        <v>122</v>
      </c>
      <c r="AK23" s="29" t="str">
        <f t="shared" si="8"/>
        <v>НД</v>
      </c>
      <c r="AL23" s="29">
        <f t="shared" si="8"/>
        <v>0</v>
      </c>
      <c r="AM23" s="29">
        <f t="shared" si="8"/>
        <v>0</v>
      </c>
      <c r="AN23" s="29">
        <f t="shared" si="8"/>
        <v>0</v>
      </c>
      <c r="AO23" s="29">
        <f t="shared" si="8"/>
        <v>0</v>
      </c>
      <c r="AP23" s="29">
        <f t="shared" si="8"/>
        <v>0</v>
      </c>
      <c r="AQ23" s="29">
        <f t="shared" si="8"/>
        <v>0</v>
      </c>
      <c r="AR23" s="29">
        <f t="shared" si="8"/>
        <v>0</v>
      </c>
      <c r="AS23" s="29" t="str">
        <f t="shared" si="8"/>
        <v>НД</v>
      </c>
      <c r="AT23" s="28" t="s">
        <v>122</v>
      </c>
      <c r="AU23" s="28" t="s">
        <v>122</v>
      </c>
      <c r="AV23" s="28" t="s">
        <v>122</v>
      </c>
      <c r="AW23" s="28" t="s">
        <v>122</v>
      </c>
      <c r="AX23" s="28" t="s">
        <v>122</v>
      </c>
      <c r="AY23" s="28" t="s">
        <v>122</v>
      </c>
      <c r="AZ23" s="28" t="s">
        <v>122</v>
      </c>
      <c r="BA23" s="29" t="str">
        <f t="shared" si="8"/>
        <v>НД</v>
      </c>
      <c r="BB23" s="29">
        <f t="shared" si="8"/>
        <v>0</v>
      </c>
      <c r="BC23" s="29">
        <f t="shared" si="8"/>
        <v>0</v>
      </c>
      <c r="BD23" s="29">
        <f t="shared" si="8"/>
        <v>0</v>
      </c>
      <c r="BE23" s="29">
        <f t="shared" si="8"/>
        <v>0</v>
      </c>
      <c r="BF23" s="29">
        <f t="shared" si="8"/>
        <v>0</v>
      </c>
      <c r="BG23" s="29">
        <f t="shared" si="8"/>
        <v>0</v>
      </c>
      <c r="BH23" s="29">
        <f t="shared" si="8"/>
        <v>0</v>
      </c>
      <c r="BI23" s="29" t="str">
        <f t="shared" si="8"/>
        <v>НД</v>
      </c>
      <c r="BJ23" s="28" t="s">
        <v>122</v>
      </c>
      <c r="BK23" s="28" t="s">
        <v>122</v>
      </c>
      <c r="BL23" s="28" t="s">
        <v>122</v>
      </c>
      <c r="BM23" s="28" t="s">
        <v>122</v>
      </c>
      <c r="BN23" s="28" t="s">
        <v>122</v>
      </c>
      <c r="BO23" s="28" t="s">
        <v>122</v>
      </c>
      <c r="BP23" s="28" t="s">
        <v>122</v>
      </c>
      <c r="BQ23" s="29" t="str">
        <f t="shared" si="8"/>
        <v>НД</v>
      </c>
      <c r="BR23" s="29">
        <f t="shared" si="8"/>
        <v>0</v>
      </c>
      <c r="BS23" s="29">
        <f t="shared" ref="BS23:CV23" si="9">BS85</f>
        <v>0</v>
      </c>
      <c r="BT23" s="29">
        <f t="shared" si="9"/>
        <v>0</v>
      </c>
      <c r="BU23" s="29">
        <f t="shared" si="9"/>
        <v>0</v>
      </c>
      <c r="BV23" s="29">
        <f t="shared" si="9"/>
        <v>0</v>
      </c>
      <c r="BW23" s="29">
        <f t="shared" si="9"/>
        <v>0</v>
      </c>
      <c r="BX23" s="29">
        <f t="shared" si="9"/>
        <v>0</v>
      </c>
      <c r="BY23" s="29" t="str">
        <f t="shared" si="9"/>
        <v>НД</v>
      </c>
      <c r="BZ23" s="28" t="s">
        <v>122</v>
      </c>
      <c r="CA23" s="28" t="s">
        <v>122</v>
      </c>
      <c r="CB23" s="28" t="s">
        <v>122</v>
      </c>
      <c r="CC23" s="28" t="s">
        <v>122</v>
      </c>
      <c r="CD23" s="28" t="s">
        <v>122</v>
      </c>
      <c r="CE23" s="28" t="s">
        <v>122</v>
      </c>
      <c r="CF23" s="28" t="s">
        <v>122</v>
      </c>
      <c r="CG23" s="29" t="str">
        <f t="shared" si="9"/>
        <v>НД</v>
      </c>
      <c r="CH23" s="29">
        <f t="shared" si="9"/>
        <v>0</v>
      </c>
      <c r="CI23" s="29">
        <f t="shared" si="9"/>
        <v>0</v>
      </c>
      <c r="CJ23" s="29">
        <f t="shared" si="9"/>
        <v>0</v>
      </c>
      <c r="CK23" s="29">
        <f t="shared" si="9"/>
        <v>0</v>
      </c>
      <c r="CL23" s="29">
        <f t="shared" si="9"/>
        <v>0</v>
      </c>
      <c r="CM23" s="29">
        <f t="shared" si="9"/>
        <v>0</v>
      </c>
      <c r="CN23" s="29">
        <f t="shared" si="9"/>
        <v>0</v>
      </c>
      <c r="CO23" s="29" t="str">
        <f t="shared" si="9"/>
        <v>НД</v>
      </c>
      <c r="CP23" s="28" t="s">
        <v>122</v>
      </c>
      <c r="CQ23" s="28" t="s">
        <v>122</v>
      </c>
      <c r="CR23" s="28" t="s">
        <v>122</v>
      </c>
      <c r="CS23" s="28" t="s">
        <v>122</v>
      </c>
      <c r="CT23" s="28" t="s">
        <v>122</v>
      </c>
      <c r="CU23" s="28" t="s">
        <v>122</v>
      </c>
      <c r="CV23" s="28" t="s">
        <v>122</v>
      </c>
      <c r="CW23" s="17"/>
    </row>
    <row r="24" spans="1:102" s="18" customFormat="1" ht="31.5" x14ac:dyDescent="0.25">
      <c r="A24" s="19">
        <v>4</v>
      </c>
      <c r="B24" s="25" t="s">
        <v>129</v>
      </c>
      <c r="C24" s="26" t="s">
        <v>130</v>
      </c>
      <c r="D24" s="27" t="s">
        <v>121</v>
      </c>
      <c r="E24" s="29" t="s">
        <v>122</v>
      </c>
      <c r="F24" s="29">
        <f>F88</f>
        <v>0</v>
      </c>
      <c r="G24" s="29">
        <f t="shared" ref="G24:BR24" si="10">G88</f>
        <v>0</v>
      </c>
      <c r="H24" s="29">
        <f t="shared" si="10"/>
        <v>0</v>
      </c>
      <c r="I24" s="29">
        <f t="shared" si="10"/>
        <v>0</v>
      </c>
      <c r="J24" s="29">
        <f t="shared" si="10"/>
        <v>0</v>
      </c>
      <c r="K24" s="29">
        <f t="shared" si="10"/>
        <v>0</v>
      </c>
      <c r="L24" s="29">
        <f t="shared" si="10"/>
        <v>0</v>
      </c>
      <c r="M24" s="29" t="str">
        <f t="shared" si="10"/>
        <v>НД</v>
      </c>
      <c r="N24" s="29" t="s">
        <v>122</v>
      </c>
      <c r="O24" s="29" t="s">
        <v>122</v>
      </c>
      <c r="P24" s="29" t="s">
        <v>122</v>
      </c>
      <c r="Q24" s="29" t="s">
        <v>122</v>
      </c>
      <c r="R24" s="29" t="s">
        <v>122</v>
      </c>
      <c r="S24" s="29" t="s">
        <v>122</v>
      </c>
      <c r="T24" s="29" t="s">
        <v>122</v>
      </c>
      <c r="U24" s="29" t="str">
        <f t="shared" si="10"/>
        <v>НД</v>
      </c>
      <c r="V24" s="29">
        <f t="shared" si="10"/>
        <v>0</v>
      </c>
      <c r="W24" s="29">
        <f t="shared" si="10"/>
        <v>0</v>
      </c>
      <c r="X24" s="29">
        <f t="shared" si="10"/>
        <v>0</v>
      </c>
      <c r="Y24" s="29">
        <f t="shared" si="10"/>
        <v>0</v>
      </c>
      <c r="Z24" s="29">
        <f t="shared" si="10"/>
        <v>0</v>
      </c>
      <c r="AA24" s="29">
        <f t="shared" si="10"/>
        <v>0</v>
      </c>
      <c r="AB24" s="29">
        <f t="shared" si="10"/>
        <v>0</v>
      </c>
      <c r="AC24" s="29" t="str">
        <f t="shared" si="10"/>
        <v>НД</v>
      </c>
      <c r="AD24" s="28" t="s">
        <v>122</v>
      </c>
      <c r="AE24" s="28" t="s">
        <v>122</v>
      </c>
      <c r="AF24" s="28" t="s">
        <v>122</v>
      </c>
      <c r="AG24" s="28" t="s">
        <v>122</v>
      </c>
      <c r="AH24" s="28" t="s">
        <v>122</v>
      </c>
      <c r="AI24" s="28" t="s">
        <v>122</v>
      </c>
      <c r="AJ24" s="28" t="s">
        <v>122</v>
      </c>
      <c r="AK24" s="29" t="str">
        <f t="shared" si="10"/>
        <v>НД</v>
      </c>
      <c r="AL24" s="29">
        <f t="shared" si="10"/>
        <v>0</v>
      </c>
      <c r="AM24" s="29">
        <f t="shared" si="10"/>
        <v>0</v>
      </c>
      <c r="AN24" s="29">
        <f t="shared" si="10"/>
        <v>0</v>
      </c>
      <c r="AO24" s="29">
        <f t="shared" si="10"/>
        <v>0</v>
      </c>
      <c r="AP24" s="29">
        <f t="shared" si="10"/>
        <v>0</v>
      </c>
      <c r="AQ24" s="29">
        <f t="shared" si="10"/>
        <v>0</v>
      </c>
      <c r="AR24" s="29">
        <f t="shared" si="10"/>
        <v>0</v>
      </c>
      <c r="AS24" s="29" t="str">
        <f t="shared" si="10"/>
        <v>НД</v>
      </c>
      <c r="AT24" s="28" t="s">
        <v>122</v>
      </c>
      <c r="AU24" s="28" t="s">
        <v>122</v>
      </c>
      <c r="AV24" s="28" t="s">
        <v>122</v>
      </c>
      <c r="AW24" s="28" t="s">
        <v>122</v>
      </c>
      <c r="AX24" s="28" t="s">
        <v>122</v>
      </c>
      <c r="AY24" s="28" t="s">
        <v>122</v>
      </c>
      <c r="AZ24" s="28" t="s">
        <v>122</v>
      </c>
      <c r="BA24" s="29" t="str">
        <f t="shared" si="10"/>
        <v>НД</v>
      </c>
      <c r="BB24" s="29">
        <f t="shared" si="10"/>
        <v>0</v>
      </c>
      <c r="BC24" s="29">
        <f t="shared" si="10"/>
        <v>0</v>
      </c>
      <c r="BD24" s="29">
        <f t="shared" si="10"/>
        <v>0</v>
      </c>
      <c r="BE24" s="29">
        <f t="shared" si="10"/>
        <v>0</v>
      </c>
      <c r="BF24" s="29">
        <f t="shared" si="10"/>
        <v>0</v>
      </c>
      <c r="BG24" s="29">
        <f t="shared" si="10"/>
        <v>0</v>
      </c>
      <c r="BH24" s="29">
        <f t="shared" si="10"/>
        <v>0</v>
      </c>
      <c r="BI24" s="29" t="str">
        <f t="shared" si="10"/>
        <v>НД</v>
      </c>
      <c r="BJ24" s="28" t="s">
        <v>122</v>
      </c>
      <c r="BK24" s="28" t="s">
        <v>122</v>
      </c>
      <c r="BL24" s="28" t="s">
        <v>122</v>
      </c>
      <c r="BM24" s="28" t="s">
        <v>122</v>
      </c>
      <c r="BN24" s="28" t="s">
        <v>122</v>
      </c>
      <c r="BO24" s="28" t="s">
        <v>122</v>
      </c>
      <c r="BP24" s="28" t="s">
        <v>122</v>
      </c>
      <c r="BQ24" s="29" t="str">
        <f t="shared" si="10"/>
        <v>НД</v>
      </c>
      <c r="BR24" s="29">
        <f t="shared" si="10"/>
        <v>0</v>
      </c>
      <c r="BS24" s="29">
        <f t="shared" ref="BS24:CV24" si="11">BS88</f>
        <v>0</v>
      </c>
      <c r="BT24" s="29">
        <f t="shared" si="11"/>
        <v>0</v>
      </c>
      <c r="BU24" s="29">
        <f t="shared" si="11"/>
        <v>0</v>
      </c>
      <c r="BV24" s="29">
        <f t="shared" si="11"/>
        <v>0</v>
      </c>
      <c r="BW24" s="29">
        <f t="shared" si="11"/>
        <v>0</v>
      </c>
      <c r="BX24" s="29">
        <f t="shared" si="11"/>
        <v>0</v>
      </c>
      <c r="BY24" s="29" t="str">
        <f t="shared" si="11"/>
        <v>НД</v>
      </c>
      <c r="BZ24" s="28" t="s">
        <v>122</v>
      </c>
      <c r="CA24" s="28" t="s">
        <v>122</v>
      </c>
      <c r="CB24" s="28" t="s">
        <v>122</v>
      </c>
      <c r="CC24" s="28" t="s">
        <v>122</v>
      </c>
      <c r="CD24" s="28" t="s">
        <v>122</v>
      </c>
      <c r="CE24" s="28" t="s">
        <v>122</v>
      </c>
      <c r="CF24" s="28" t="s">
        <v>122</v>
      </c>
      <c r="CG24" s="29" t="str">
        <f t="shared" si="11"/>
        <v>НД</v>
      </c>
      <c r="CH24" s="29">
        <f t="shared" si="11"/>
        <v>0</v>
      </c>
      <c r="CI24" s="29">
        <f t="shared" si="11"/>
        <v>0</v>
      </c>
      <c r="CJ24" s="29">
        <f t="shared" si="11"/>
        <v>0</v>
      </c>
      <c r="CK24" s="29">
        <f t="shared" si="11"/>
        <v>0</v>
      </c>
      <c r="CL24" s="29">
        <f t="shared" si="11"/>
        <v>0</v>
      </c>
      <c r="CM24" s="29">
        <f t="shared" si="11"/>
        <v>0</v>
      </c>
      <c r="CN24" s="29">
        <f t="shared" si="11"/>
        <v>0</v>
      </c>
      <c r="CO24" s="29" t="str">
        <f t="shared" si="11"/>
        <v>НД</v>
      </c>
      <c r="CP24" s="28" t="s">
        <v>122</v>
      </c>
      <c r="CQ24" s="28" t="s">
        <v>122</v>
      </c>
      <c r="CR24" s="28" t="s">
        <v>122</v>
      </c>
      <c r="CS24" s="28" t="s">
        <v>122</v>
      </c>
      <c r="CT24" s="28" t="s">
        <v>122</v>
      </c>
      <c r="CU24" s="28" t="s">
        <v>122</v>
      </c>
      <c r="CV24" s="28" t="s">
        <v>122</v>
      </c>
      <c r="CW24" s="17"/>
    </row>
    <row r="25" spans="1:102" s="18" customFormat="1" ht="31.5" x14ac:dyDescent="0.25">
      <c r="A25" s="19">
        <v>5</v>
      </c>
      <c r="B25" s="25" t="s">
        <v>131</v>
      </c>
      <c r="C25" s="26" t="s">
        <v>132</v>
      </c>
      <c r="D25" s="27" t="s">
        <v>121</v>
      </c>
      <c r="E25" s="29" t="s">
        <v>122</v>
      </c>
      <c r="F25" s="29">
        <f>F89</f>
        <v>0</v>
      </c>
      <c r="G25" s="29">
        <f t="shared" ref="G25:BR25" si="12">G89</f>
        <v>0</v>
      </c>
      <c r="H25" s="29">
        <f t="shared" si="12"/>
        <v>0</v>
      </c>
      <c r="I25" s="29">
        <f t="shared" si="12"/>
        <v>0</v>
      </c>
      <c r="J25" s="29">
        <f t="shared" si="12"/>
        <v>0</v>
      </c>
      <c r="K25" s="29">
        <f t="shared" si="12"/>
        <v>0</v>
      </c>
      <c r="L25" s="29">
        <f t="shared" si="12"/>
        <v>0</v>
      </c>
      <c r="M25" s="29" t="str">
        <f t="shared" si="12"/>
        <v>НД</v>
      </c>
      <c r="N25" s="29" t="s">
        <v>122</v>
      </c>
      <c r="O25" s="29" t="s">
        <v>122</v>
      </c>
      <c r="P25" s="29" t="s">
        <v>122</v>
      </c>
      <c r="Q25" s="29" t="s">
        <v>122</v>
      </c>
      <c r="R25" s="29" t="s">
        <v>122</v>
      </c>
      <c r="S25" s="29" t="s">
        <v>122</v>
      </c>
      <c r="T25" s="29" t="s">
        <v>122</v>
      </c>
      <c r="U25" s="29" t="str">
        <f t="shared" si="12"/>
        <v>НД</v>
      </c>
      <c r="V25" s="29">
        <f t="shared" si="12"/>
        <v>0</v>
      </c>
      <c r="W25" s="29">
        <f t="shared" si="12"/>
        <v>0</v>
      </c>
      <c r="X25" s="29">
        <f t="shared" si="12"/>
        <v>0</v>
      </c>
      <c r="Y25" s="29">
        <f t="shared" si="12"/>
        <v>0</v>
      </c>
      <c r="Z25" s="29">
        <f t="shared" si="12"/>
        <v>0</v>
      </c>
      <c r="AA25" s="29">
        <f t="shared" si="12"/>
        <v>0</v>
      </c>
      <c r="AB25" s="29">
        <f t="shared" si="12"/>
        <v>0</v>
      </c>
      <c r="AC25" s="29" t="str">
        <f t="shared" si="12"/>
        <v>НД</v>
      </c>
      <c r="AD25" s="28" t="s">
        <v>122</v>
      </c>
      <c r="AE25" s="28" t="s">
        <v>122</v>
      </c>
      <c r="AF25" s="28" t="s">
        <v>122</v>
      </c>
      <c r="AG25" s="28" t="s">
        <v>122</v>
      </c>
      <c r="AH25" s="28" t="s">
        <v>122</v>
      </c>
      <c r="AI25" s="28" t="s">
        <v>122</v>
      </c>
      <c r="AJ25" s="28" t="s">
        <v>122</v>
      </c>
      <c r="AK25" s="29" t="str">
        <f t="shared" si="12"/>
        <v>НД</v>
      </c>
      <c r="AL25" s="29">
        <f t="shared" si="12"/>
        <v>0</v>
      </c>
      <c r="AM25" s="29">
        <f t="shared" si="12"/>
        <v>0</v>
      </c>
      <c r="AN25" s="29">
        <f t="shared" si="12"/>
        <v>0</v>
      </c>
      <c r="AO25" s="29">
        <f t="shared" si="12"/>
        <v>0</v>
      </c>
      <c r="AP25" s="29">
        <f t="shared" si="12"/>
        <v>0</v>
      </c>
      <c r="AQ25" s="29">
        <f t="shared" si="12"/>
        <v>0</v>
      </c>
      <c r="AR25" s="29">
        <f t="shared" si="12"/>
        <v>0</v>
      </c>
      <c r="AS25" s="29" t="str">
        <f t="shared" si="12"/>
        <v>НД</v>
      </c>
      <c r="AT25" s="28" t="s">
        <v>122</v>
      </c>
      <c r="AU25" s="28" t="s">
        <v>122</v>
      </c>
      <c r="AV25" s="28" t="s">
        <v>122</v>
      </c>
      <c r="AW25" s="28" t="s">
        <v>122</v>
      </c>
      <c r="AX25" s="28" t="s">
        <v>122</v>
      </c>
      <c r="AY25" s="28" t="s">
        <v>122</v>
      </c>
      <c r="AZ25" s="28" t="s">
        <v>122</v>
      </c>
      <c r="BA25" s="29" t="str">
        <f t="shared" si="12"/>
        <v>НД</v>
      </c>
      <c r="BB25" s="29">
        <f t="shared" si="12"/>
        <v>0</v>
      </c>
      <c r="BC25" s="29">
        <f t="shared" si="12"/>
        <v>0</v>
      </c>
      <c r="BD25" s="29">
        <f t="shared" si="12"/>
        <v>0</v>
      </c>
      <c r="BE25" s="29">
        <f t="shared" si="12"/>
        <v>0</v>
      </c>
      <c r="BF25" s="29">
        <f t="shared" si="12"/>
        <v>0</v>
      </c>
      <c r="BG25" s="29">
        <f t="shared" si="12"/>
        <v>0</v>
      </c>
      <c r="BH25" s="29">
        <f t="shared" si="12"/>
        <v>0</v>
      </c>
      <c r="BI25" s="29" t="str">
        <f t="shared" si="12"/>
        <v>НД</v>
      </c>
      <c r="BJ25" s="28" t="s">
        <v>122</v>
      </c>
      <c r="BK25" s="28" t="s">
        <v>122</v>
      </c>
      <c r="BL25" s="28" t="s">
        <v>122</v>
      </c>
      <c r="BM25" s="28" t="s">
        <v>122</v>
      </c>
      <c r="BN25" s="28" t="s">
        <v>122</v>
      </c>
      <c r="BO25" s="28" t="s">
        <v>122</v>
      </c>
      <c r="BP25" s="28" t="s">
        <v>122</v>
      </c>
      <c r="BQ25" s="29" t="str">
        <f t="shared" si="12"/>
        <v>НД</v>
      </c>
      <c r="BR25" s="29">
        <f t="shared" si="12"/>
        <v>0</v>
      </c>
      <c r="BS25" s="29">
        <f t="shared" ref="BS25:CV25" si="13">BS89</f>
        <v>0</v>
      </c>
      <c r="BT25" s="29">
        <f t="shared" si="13"/>
        <v>0</v>
      </c>
      <c r="BU25" s="29">
        <f t="shared" si="13"/>
        <v>0</v>
      </c>
      <c r="BV25" s="29">
        <f t="shared" si="13"/>
        <v>0</v>
      </c>
      <c r="BW25" s="29">
        <f t="shared" si="13"/>
        <v>0</v>
      </c>
      <c r="BX25" s="29">
        <f t="shared" si="13"/>
        <v>0</v>
      </c>
      <c r="BY25" s="29" t="str">
        <f t="shared" si="13"/>
        <v>НД</v>
      </c>
      <c r="BZ25" s="28" t="s">
        <v>122</v>
      </c>
      <c r="CA25" s="28" t="s">
        <v>122</v>
      </c>
      <c r="CB25" s="28" t="s">
        <v>122</v>
      </c>
      <c r="CC25" s="28" t="s">
        <v>122</v>
      </c>
      <c r="CD25" s="28" t="s">
        <v>122</v>
      </c>
      <c r="CE25" s="28" t="s">
        <v>122</v>
      </c>
      <c r="CF25" s="28" t="s">
        <v>122</v>
      </c>
      <c r="CG25" s="29" t="str">
        <f t="shared" si="13"/>
        <v>НД</v>
      </c>
      <c r="CH25" s="29">
        <f t="shared" si="13"/>
        <v>0</v>
      </c>
      <c r="CI25" s="29">
        <f t="shared" si="13"/>
        <v>0</v>
      </c>
      <c r="CJ25" s="29">
        <f t="shared" si="13"/>
        <v>0</v>
      </c>
      <c r="CK25" s="29">
        <f t="shared" si="13"/>
        <v>0</v>
      </c>
      <c r="CL25" s="29">
        <f t="shared" si="13"/>
        <v>0</v>
      </c>
      <c r="CM25" s="29">
        <f t="shared" si="13"/>
        <v>0</v>
      </c>
      <c r="CN25" s="29">
        <f t="shared" si="13"/>
        <v>0</v>
      </c>
      <c r="CO25" s="29" t="str">
        <f t="shared" si="13"/>
        <v>НД</v>
      </c>
      <c r="CP25" s="28" t="s">
        <v>122</v>
      </c>
      <c r="CQ25" s="28" t="s">
        <v>122</v>
      </c>
      <c r="CR25" s="28" t="s">
        <v>122</v>
      </c>
      <c r="CS25" s="28" t="s">
        <v>122</v>
      </c>
      <c r="CT25" s="28" t="s">
        <v>122</v>
      </c>
      <c r="CU25" s="28" t="s">
        <v>122</v>
      </c>
      <c r="CV25" s="28" t="s">
        <v>122</v>
      </c>
      <c r="CW25" s="17"/>
    </row>
    <row r="26" spans="1:102" s="18" customFormat="1" x14ac:dyDescent="0.25">
      <c r="A26" s="19">
        <v>6</v>
      </c>
      <c r="B26" s="25" t="s">
        <v>133</v>
      </c>
      <c r="C26" s="26" t="s">
        <v>134</v>
      </c>
      <c r="D26" s="27" t="s">
        <v>121</v>
      </c>
      <c r="E26" s="29" t="s">
        <v>122</v>
      </c>
      <c r="F26" s="29">
        <f>F90</f>
        <v>0</v>
      </c>
      <c r="G26" s="29">
        <f t="shared" ref="G26:BR26" si="14">G90</f>
        <v>0</v>
      </c>
      <c r="H26" s="29">
        <f t="shared" si="14"/>
        <v>0</v>
      </c>
      <c r="I26" s="29">
        <f t="shared" si="14"/>
        <v>0</v>
      </c>
      <c r="J26" s="29">
        <f t="shared" si="14"/>
        <v>0</v>
      </c>
      <c r="K26" s="29">
        <f t="shared" si="14"/>
        <v>0</v>
      </c>
      <c r="L26" s="29">
        <f t="shared" si="14"/>
        <v>0</v>
      </c>
      <c r="M26" s="29" t="str">
        <f t="shared" si="14"/>
        <v>НД</v>
      </c>
      <c r="N26" s="29" t="s">
        <v>122</v>
      </c>
      <c r="O26" s="29" t="s">
        <v>122</v>
      </c>
      <c r="P26" s="29" t="s">
        <v>122</v>
      </c>
      <c r="Q26" s="29" t="s">
        <v>122</v>
      </c>
      <c r="R26" s="29" t="s">
        <v>122</v>
      </c>
      <c r="S26" s="29" t="s">
        <v>122</v>
      </c>
      <c r="T26" s="29" t="s">
        <v>122</v>
      </c>
      <c r="U26" s="29" t="str">
        <f t="shared" si="14"/>
        <v>НД</v>
      </c>
      <c r="V26" s="29">
        <f t="shared" si="14"/>
        <v>0</v>
      </c>
      <c r="W26" s="29">
        <f t="shared" si="14"/>
        <v>0</v>
      </c>
      <c r="X26" s="29">
        <f t="shared" si="14"/>
        <v>0</v>
      </c>
      <c r="Y26" s="29">
        <f t="shared" si="14"/>
        <v>0</v>
      </c>
      <c r="Z26" s="29">
        <f t="shared" si="14"/>
        <v>0</v>
      </c>
      <c r="AA26" s="29">
        <f t="shared" si="14"/>
        <v>0</v>
      </c>
      <c r="AB26" s="29">
        <f t="shared" si="14"/>
        <v>0</v>
      </c>
      <c r="AC26" s="29" t="str">
        <f t="shared" si="14"/>
        <v>НД</v>
      </c>
      <c r="AD26" s="28" t="s">
        <v>122</v>
      </c>
      <c r="AE26" s="28" t="s">
        <v>122</v>
      </c>
      <c r="AF26" s="28" t="s">
        <v>122</v>
      </c>
      <c r="AG26" s="28" t="s">
        <v>122</v>
      </c>
      <c r="AH26" s="28" t="s">
        <v>122</v>
      </c>
      <c r="AI26" s="28" t="s">
        <v>122</v>
      </c>
      <c r="AJ26" s="28" t="s">
        <v>122</v>
      </c>
      <c r="AK26" s="29" t="str">
        <f t="shared" si="14"/>
        <v>НД</v>
      </c>
      <c r="AL26" s="29">
        <f t="shared" si="14"/>
        <v>0</v>
      </c>
      <c r="AM26" s="29">
        <f t="shared" si="14"/>
        <v>0</v>
      </c>
      <c r="AN26" s="29">
        <f t="shared" si="14"/>
        <v>0</v>
      </c>
      <c r="AO26" s="29">
        <f t="shared" si="14"/>
        <v>0</v>
      </c>
      <c r="AP26" s="29">
        <f t="shared" si="14"/>
        <v>0</v>
      </c>
      <c r="AQ26" s="29">
        <f t="shared" si="14"/>
        <v>0</v>
      </c>
      <c r="AR26" s="29">
        <f t="shared" si="14"/>
        <v>0</v>
      </c>
      <c r="AS26" s="29" t="str">
        <f t="shared" si="14"/>
        <v>НД</v>
      </c>
      <c r="AT26" s="28" t="s">
        <v>122</v>
      </c>
      <c r="AU26" s="28" t="s">
        <v>122</v>
      </c>
      <c r="AV26" s="28" t="s">
        <v>122</v>
      </c>
      <c r="AW26" s="28" t="s">
        <v>122</v>
      </c>
      <c r="AX26" s="28" t="s">
        <v>122</v>
      </c>
      <c r="AY26" s="28" t="s">
        <v>122</v>
      </c>
      <c r="AZ26" s="28" t="s">
        <v>122</v>
      </c>
      <c r="BA26" s="29" t="str">
        <f t="shared" si="14"/>
        <v>НД</v>
      </c>
      <c r="BB26" s="29">
        <f t="shared" si="14"/>
        <v>0</v>
      </c>
      <c r="BC26" s="29">
        <f t="shared" si="14"/>
        <v>0</v>
      </c>
      <c r="BD26" s="29">
        <f t="shared" si="14"/>
        <v>0</v>
      </c>
      <c r="BE26" s="29">
        <f t="shared" si="14"/>
        <v>0</v>
      </c>
      <c r="BF26" s="29">
        <f t="shared" si="14"/>
        <v>0</v>
      </c>
      <c r="BG26" s="29">
        <f t="shared" si="14"/>
        <v>0</v>
      </c>
      <c r="BH26" s="29">
        <f t="shared" si="14"/>
        <v>0</v>
      </c>
      <c r="BI26" s="29" t="str">
        <f t="shared" si="14"/>
        <v>НД</v>
      </c>
      <c r="BJ26" s="28" t="s">
        <v>122</v>
      </c>
      <c r="BK26" s="28" t="s">
        <v>122</v>
      </c>
      <c r="BL26" s="28" t="s">
        <v>122</v>
      </c>
      <c r="BM26" s="28" t="s">
        <v>122</v>
      </c>
      <c r="BN26" s="28" t="s">
        <v>122</v>
      </c>
      <c r="BO26" s="28" t="s">
        <v>122</v>
      </c>
      <c r="BP26" s="28" t="s">
        <v>122</v>
      </c>
      <c r="BQ26" s="29" t="str">
        <f t="shared" si="14"/>
        <v>НД</v>
      </c>
      <c r="BR26" s="29">
        <f t="shared" si="14"/>
        <v>0</v>
      </c>
      <c r="BS26" s="29">
        <f t="shared" ref="BS26:CV26" si="15">BS90</f>
        <v>0</v>
      </c>
      <c r="BT26" s="29">
        <f t="shared" si="15"/>
        <v>0</v>
      </c>
      <c r="BU26" s="29">
        <f t="shared" si="15"/>
        <v>0</v>
      </c>
      <c r="BV26" s="29">
        <f t="shared" si="15"/>
        <v>0</v>
      </c>
      <c r="BW26" s="29">
        <f t="shared" si="15"/>
        <v>0</v>
      </c>
      <c r="BX26" s="29">
        <f t="shared" si="15"/>
        <v>0</v>
      </c>
      <c r="BY26" s="29" t="str">
        <f t="shared" si="15"/>
        <v>НД</v>
      </c>
      <c r="BZ26" s="28" t="s">
        <v>122</v>
      </c>
      <c r="CA26" s="28" t="s">
        <v>122</v>
      </c>
      <c r="CB26" s="28" t="s">
        <v>122</v>
      </c>
      <c r="CC26" s="28" t="s">
        <v>122</v>
      </c>
      <c r="CD26" s="28" t="s">
        <v>122</v>
      </c>
      <c r="CE26" s="28" t="s">
        <v>122</v>
      </c>
      <c r="CF26" s="28" t="s">
        <v>122</v>
      </c>
      <c r="CG26" s="29" t="str">
        <f t="shared" si="15"/>
        <v>НД</v>
      </c>
      <c r="CH26" s="29">
        <f t="shared" si="15"/>
        <v>0</v>
      </c>
      <c r="CI26" s="29">
        <f t="shared" si="15"/>
        <v>0</v>
      </c>
      <c r="CJ26" s="29">
        <f t="shared" si="15"/>
        <v>0</v>
      </c>
      <c r="CK26" s="29">
        <f t="shared" si="15"/>
        <v>0</v>
      </c>
      <c r="CL26" s="29">
        <f t="shared" si="15"/>
        <v>0</v>
      </c>
      <c r="CM26" s="29">
        <f t="shared" si="15"/>
        <v>0</v>
      </c>
      <c r="CN26" s="29">
        <f t="shared" si="15"/>
        <v>0</v>
      </c>
      <c r="CO26" s="29" t="str">
        <f t="shared" si="15"/>
        <v>НД</v>
      </c>
      <c r="CP26" s="28" t="s">
        <v>122</v>
      </c>
      <c r="CQ26" s="28" t="s">
        <v>122</v>
      </c>
      <c r="CR26" s="28" t="s">
        <v>122</v>
      </c>
      <c r="CS26" s="28" t="s">
        <v>122</v>
      </c>
      <c r="CT26" s="28" t="s">
        <v>122</v>
      </c>
      <c r="CU26" s="28" t="s">
        <v>122</v>
      </c>
      <c r="CV26" s="28" t="s">
        <v>122</v>
      </c>
      <c r="CW26" s="17"/>
    </row>
    <row r="27" spans="1:102" s="23" customFormat="1" x14ac:dyDescent="0.25">
      <c r="A27" s="20"/>
      <c r="B27" s="21" t="s">
        <v>135</v>
      </c>
      <c r="C27" s="21" t="s">
        <v>215</v>
      </c>
      <c r="D27" s="21" t="s">
        <v>121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</row>
    <row r="28" spans="1:102" s="35" customFormat="1" x14ac:dyDescent="0.25">
      <c r="A28" s="31">
        <v>1</v>
      </c>
      <c r="B28" s="32" t="s">
        <v>136</v>
      </c>
      <c r="C28" s="33" t="s">
        <v>137</v>
      </c>
      <c r="D28" s="34" t="s">
        <v>121</v>
      </c>
      <c r="E28" s="34" t="s">
        <v>122</v>
      </c>
      <c r="F28" s="34">
        <f>F29+F30+F31+F32+F33+F34+F35+F36+F37+F38+F39+F40+F41+F42+F43+F44+F45+F46+F47</f>
        <v>0</v>
      </c>
      <c r="G28" s="34">
        <f t="shared" ref="G28:BR28" si="16">G29+G30+G31+G32+G33+G34+G35+G36+G37+G38+G39+G40+G41+G42+G43+G44+G45+G46+G47</f>
        <v>0</v>
      </c>
      <c r="H28" s="34">
        <f t="shared" si="16"/>
        <v>0</v>
      </c>
      <c r="I28" s="34">
        <f t="shared" si="16"/>
        <v>0</v>
      </c>
      <c r="J28" s="34">
        <f t="shared" si="16"/>
        <v>0</v>
      </c>
      <c r="K28" s="34">
        <f t="shared" si="16"/>
        <v>0</v>
      </c>
      <c r="L28" s="34">
        <f t="shared" si="16"/>
        <v>0</v>
      </c>
      <c r="M28" s="34" t="s">
        <v>122</v>
      </c>
      <c r="N28" s="34" t="s">
        <v>122</v>
      </c>
      <c r="O28" s="34" t="s">
        <v>122</v>
      </c>
      <c r="P28" s="34" t="s">
        <v>122</v>
      </c>
      <c r="Q28" s="34" t="s">
        <v>122</v>
      </c>
      <c r="R28" s="34" t="s">
        <v>122</v>
      </c>
      <c r="S28" s="34" t="s">
        <v>122</v>
      </c>
      <c r="T28" s="34" t="s">
        <v>122</v>
      </c>
      <c r="U28" s="34" t="s">
        <v>122</v>
      </c>
      <c r="V28" s="34">
        <f t="shared" si="16"/>
        <v>0</v>
      </c>
      <c r="W28" s="34">
        <f t="shared" si="16"/>
        <v>0</v>
      </c>
      <c r="X28" s="34">
        <f t="shared" si="16"/>
        <v>0</v>
      </c>
      <c r="Y28" s="34">
        <f t="shared" si="16"/>
        <v>0</v>
      </c>
      <c r="Z28" s="34">
        <f t="shared" si="16"/>
        <v>0</v>
      </c>
      <c r="AA28" s="34">
        <f t="shared" si="16"/>
        <v>0</v>
      </c>
      <c r="AB28" s="34">
        <f t="shared" si="16"/>
        <v>0</v>
      </c>
      <c r="AC28" s="34" t="s">
        <v>122</v>
      </c>
      <c r="AD28" s="34" t="s">
        <v>122</v>
      </c>
      <c r="AE28" s="34" t="s">
        <v>122</v>
      </c>
      <c r="AF28" s="34" t="s">
        <v>122</v>
      </c>
      <c r="AG28" s="34" t="s">
        <v>122</v>
      </c>
      <c r="AH28" s="34" t="s">
        <v>122</v>
      </c>
      <c r="AI28" s="34" t="s">
        <v>122</v>
      </c>
      <c r="AJ28" s="34" t="s">
        <v>122</v>
      </c>
      <c r="AK28" s="34" t="s">
        <v>122</v>
      </c>
      <c r="AL28" s="34">
        <f t="shared" si="16"/>
        <v>0</v>
      </c>
      <c r="AM28" s="34">
        <f t="shared" si="16"/>
        <v>0</v>
      </c>
      <c r="AN28" s="34">
        <f t="shared" si="16"/>
        <v>0</v>
      </c>
      <c r="AO28" s="34">
        <f t="shared" si="16"/>
        <v>0</v>
      </c>
      <c r="AP28" s="34">
        <f t="shared" si="16"/>
        <v>0</v>
      </c>
      <c r="AQ28" s="34">
        <f t="shared" si="16"/>
        <v>0</v>
      </c>
      <c r="AR28" s="34">
        <f t="shared" si="16"/>
        <v>0</v>
      </c>
      <c r="AS28" s="34" t="s">
        <v>122</v>
      </c>
      <c r="AT28" s="34" t="s">
        <v>122</v>
      </c>
      <c r="AU28" s="34" t="s">
        <v>122</v>
      </c>
      <c r="AV28" s="34" t="s">
        <v>122</v>
      </c>
      <c r="AW28" s="34" t="s">
        <v>122</v>
      </c>
      <c r="AX28" s="34" t="s">
        <v>122</v>
      </c>
      <c r="AY28" s="34" t="s">
        <v>122</v>
      </c>
      <c r="AZ28" s="34" t="s">
        <v>122</v>
      </c>
      <c r="BA28" s="34" t="s">
        <v>122</v>
      </c>
      <c r="BB28" s="34">
        <f t="shared" si="16"/>
        <v>0</v>
      </c>
      <c r="BC28" s="34">
        <f t="shared" si="16"/>
        <v>0</v>
      </c>
      <c r="BD28" s="34">
        <f t="shared" si="16"/>
        <v>5.3100000000000005</v>
      </c>
      <c r="BE28" s="34">
        <f t="shared" si="16"/>
        <v>0</v>
      </c>
      <c r="BF28" s="34">
        <f t="shared" si="16"/>
        <v>0</v>
      </c>
      <c r="BG28" s="34">
        <f t="shared" si="16"/>
        <v>0</v>
      </c>
      <c r="BH28" s="34">
        <f t="shared" si="16"/>
        <v>0</v>
      </c>
      <c r="BI28" s="34" t="s">
        <v>122</v>
      </c>
      <c r="BJ28" s="34" t="s">
        <v>122</v>
      </c>
      <c r="BK28" s="34" t="s">
        <v>122</v>
      </c>
      <c r="BL28" s="34" t="s">
        <v>122</v>
      </c>
      <c r="BM28" s="34" t="s">
        <v>122</v>
      </c>
      <c r="BN28" s="34" t="s">
        <v>122</v>
      </c>
      <c r="BO28" s="34" t="s">
        <v>122</v>
      </c>
      <c r="BP28" s="34" t="s">
        <v>122</v>
      </c>
      <c r="BQ28" s="34" t="s">
        <v>122</v>
      </c>
      <c r="BR28" s="34">
        <f t="shared" si="16"/>
        <v>0</v>
      </c>
      <c r="BS28" s="34">
        <f t="shared" ref="BS28:CV28" si="17">BS29+BS30+BS31+BS32+BS33+BS34+BS35+BS36+BS37+BS38+BS39+BS40+BS41+BS42+BS43+BS44+BS45+BS46+BS47</f>
        <v>0</v>
      </c>
      <c r="BT28" s="34">
        <f t="shared" si="17"/>
        <v>0</v>
      </c>
      <c r="BU28" s="34">
        <f t="shared" si="17"/>
        <v>0</v>
      </c>
      <c r="BV28" s="34">
        <f t="shared" si="17"/>
        <v>0</v>
      </c>
      <c r="BW28" s="34">
        <f t="shared" si="17"/>
        <v>0</v>
      </c>
      <c r="BX28" s="34">
        <f t="shared" si="17"/>
        <v>0</v>
      </c>
      <c r="BY28" s="34" t="s">
        <v>122</v>
      </c>
      <c r="BZ28" s="34" t="s">
        <v>122</v>
      </c>
      <c r="CA28" s="34" t="s">
        <v>122</v>
      </c>
      <c r="CB28" s="34" t="s">
        <v>122</v>
      </c>
      <c r="CC28" s="34" t="s">
        <v>122</v>
      </c>
      <c r="CD28" s="34" t="s">
        <v>122</v>
      </c>
      <c r="CE28" s="34" t="s">
        <v>122</v>
      </c>
      <c r="CF28" s="34" t="s">
        <v>122</v>
      </c>
      <c r="CG28" s="34" t="s">
        <v>122</v>
      </c>
      <c r="CH28" s="34">
        <f t="shared" si="17"/>
        <v>0</v>
      </c>
      <c r="CI28" s="34">
        <f t="shared" si="17"/>
        <v>0</v>
      </c>
      <c r="CJ28" s="34">
        <f t="shared" si="17"/>
        <v>0</v>
      </c>
      <c r="CK28" s="34">
        <f t="shared" si="17"/>
        <v>0</v>
      </c>
      <c r="CL28" s="34">
        <f t="shared" si="17"/>
        <v>0</v>
      </c>
      <c r="CM28" s="34">
        <f t="shared" si="17"/>
        <v>0</v>
      </c>
      <c r="CN28" s="34">
        <f t="shared" si="17"/>
        <v>0</v>
      </c>
      <c r="CO28" s="34" t="s">
        <v>122</v>
      </c>
      <c r="CP28" s="34" t="s">
        <v>122</v>
      </c>
      <c r="CQ28" s="34" t="s">
        <v>122</v>
      </c>
      <c r="CR28" s="34" t="s">
        <v>122</v>
      </c>
      <c r="CS28" s="34" t="s">
        <v>122</v>
      </c>
      <c r="CT28" s="34" t="s">
        <v>122</v>
      </c>
      <c r="CU28" s="34" t="s">
        <v>122</v>
      </c>
      <c r="CV28" s="34" t="s">
        <v>122</v>
      </c>
      <c r="CW28" s="34"/>
    </row>
    <row r="29" spans="1:102" s="39" customFormat="1" ht="31.5" x14ac:dyDescent="0.25">
      <c r="A29" s="31"/>
      <c r="B29" s="30" t="s">
        <v>138</v>
      </c>
      <c r="C29" s="36" t="s">
        <v>139</v>
      </c>
      <c r="D29" s="37" t="s">
        <v>121</v>
      </c>
      <c r="E29" s="37" t="s">
        <v>122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8" t="s">
        <v>122</v>
      </c>
      <c r="N29" s="37" t="s">
        <v>122</v>
      </c>
      <c r="O29" s="37" t="s">
        <v>122</v>
      </c>
      <c r="P29" s="37" t="s">
        <v>122</v>
      </c>
      <c r="Q29" s="37" t="s">
        <v>122</v>
      </c>
      <c r="R29" s="37" t="s">
        <v>122</v>
      </c>
      <c r="S29" s="37" t="s">
        <v>122</v>
      </c>
      <c r="T29" s="37" t="s">
        <v>122</v>
      </c>
      <c r="U29" s="38" t="s">
        <v>122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8" t="s">
        <v>122</v>
      </c>
      <c r="AD29" s="37" t="s">
        <v>122</v>
      </c>
      <c r="AE29" s="37" t="s">
        <v>122</v>
      </c>
      <c r="AF29" s="37" t="s">
        <v>122</v>
      </c>
      <c r="AG29" s="37" t="s">
        <v>122</v>
      </c>
      <c r="AH29" s="37" t="s">
        <v>122</v>
      </c>
      <c r="AI29" s="37" t="s">
        <v>122</v>
      </c>
      <c r="AJ29" s="37" t="s">
        <v>122</v>
      </c>
      <c r="AK29" s="38" t="s">
        <v>122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8" t="s">
        <v>122</v>
      </c>
      <c r="AT29" s="37" t="s">
        <v>122</v>
      </c>
      <c r="AU29" s="37" t="s">
        <v>122</v>
      </c>
      <c r="AV29" s="37" t="s">
        <v>122</v>
      </c>
      <c r="AW29" s="37" t="s">
        <v>122</v>
      </c>
      <c r="AX29" s="37" t="s">
        <v>122</v>
      </c>
      <c r="AY29" s="37" t="s">
        <v>122</v>
      </c>
      <c r="AZ29" s="37" t="s">
        <v>122</v>
      </c>
      <c r="BA29" s="38" t="s">
        <v>122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8" t="s">
        <v>122</v>
      </c>
      <c r="BJ29" s="37" t="s">
        <v>122</v>
      </c>
      <c r="BK29" s="37" t="s">
        <v>122</v>
      </c>
      <c r="BL29" s="37" t="s">
        <v>122</v>
      </c>
      <c r="BM29" s="37" t="s">
        <v>122</v>
      </c>
      <c r="BN29" s="37" t="s">
        <v>122</v>
      </c>
      <c r="BO29" s="37" t="s">
        <v>122</v>
      </c>
      <c r="BP29" s="37" t="s">
        <v>122</v>
      </c>
      <c r="BQ29" s="38" t="s">
        <v>122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8" t="s">
        <v>122</v>
      </c>
      <c r="BZ29" s="37" t="s">
        <v>122</v>
      </c>
      <c r="CA29" s="37" t="s">
        <v>122</v>
      </c>
      <c r="CB29" s="37" t="s">
        <v>122</v>
      </c>
      <c r="CC29" s="37" t="s">
        <v>122</v>
      </c>
      <c r="CD29" s="37" t="s">
        <v>122</v>
      </c>
      <c r="CE29" s="37" t="s">
        <v>122</v>
      </c>
      <c r="CF29" s="37" t="s">
        <v>122</v>
      </c>
      <c r="CG29" s="38" t="s">
        <v>122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8" t="s">
        <v>122</v>
      </c>
      <c r="CP29" s="37" t="s">
        <v>122</v>
      </c>
      <c r="CQ29" s="37" t="s">
        <v>122</v>
      </c>
      <c r="CR29" s="37" t="s">
        <v>122</v>
      </c>
      <c r="CS29" s="37" t="s">
        <v>122</v>
      </c>
      <c r="CT29" s="37" t="s">
        <v>122</v>
      </c>
      <c r="CU29" s="37" t="s">
        <v>122</v>
      </c>
      <c r="CV29" s="37" t="s">
        <v>122</v>
      </c>
      <c r="CW29" s="37"/>
    </row>
    <row r="30" spans="1:102" s="39" customFormat="1" ht="47.25" x14ac:dyDescent="0.25">
      <c r="A30" s="31"/>
      <c r="B30" s="30" t="s">
        <v>140</v>
      </c>
      <c r="C30" s="36" t="s">
        <v>141</v>
      </c>
      <c r="D30" s="37" t="s">
        <v>121</v>
      </c>
      <c r="E30" s="37" t="s">
        <v>122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8" t="s">
        <v>122</v>
      </c>
      <c r="N30" s="37" t="s">
        <v>122</v>
      </c>
      <c r="O30" s="37" t="s">
        <v>122</v>
      </c>
      <c r="P30" s="37" t="s">
        <v>122</v>
      </c>
      <c r="Q30" s="37" t="s">
        <v>122</v>
      </c>
      <c r="R30" s="37" t="s">
        <v>122</v>
      </c>
      <c r="S30" s="37" t="s">
        <v>122</v>
      </c>
      <c r="T30" s="37" t="s">
        <v>122</v>
      </c>
      <c r="U30" s="38" t="s">
        <v>122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8" t="s">
        <v>122</v>
      </c>
      <c r="AD30" s="37" t="s">
        <v>122</v>
      </c>
      <c r="AE30" s="37" t="s">
        <v>122</v>
      </c>
      <c r="AF30" s="37" t="s">
        <v>122</v>
      </c>
      <c r="AG30" s="37" t="s">
        <v>122</v>
      </c>
      <c r="AH30" s="37" t="s">
        <v>122</v>
      </c>
      <c r="AI30" s="37" t="s">
        <v>122</v>
      </c>
      <c r="AJ30" s="37" t="s">
        <v>122</v>
      </c>
      <c r="AK30" s="38" t="s">
        <v>122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8" t="s">
        <v>122</v>
      </c>
      <c r="AT30" s="37" t="s">
        <v>122</v>
      </c>
      <c r="AU30" s="37" t="s">
        <v>122</v>
      </c>
      <c r="AV30" s="37" t="s">
        <v>122</v>
      </c>
      <c r="AW30" s="37" t="s">
        <v>122</v>
      </c>
      <c r="AX30" s="37" t="s">
        <v>122</v>
      </c>
      <c r="AY30" s="37" t="s">
        <v>122</v>
      </c>
      <c r="AZ30" s="37" t="s">
        <v>122</v>
      </c>
      <c r="BA30" s="38" t="s">
        <v>122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8" t="s">
        <v>122</v>
      </c>
      <c r="BJ30" s="37" t="s">
        <v>122</v>
      </c>
      <c r="BK30" s="37" t="s">
        <v>122</v>
      </c>
      <c r="BL30" s="37" t="s">
        <v>122</v>
      </c>
      <c r="BM30" s="37" t="s">
        <v>122</v>
      </c>
      <c r="BN30" s="37" t="s">
        <v>122</v>
      </c>
      <c r="BO30" s="37" t="s">
        <v>122</v>
      </c>
      <c r="BP30" s="37" t="s">
        <v>122</v>
      </c>
      <c r="BQ30" s="38" t="s">
        <v>122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8" t="s">
        <v>122</v>
      </c>
      <c r="BZ30" s="37" t="s">
        <v>122</v>
      </c>
      <c r="CA30" s="37" t="s">
        <v>122</v>
      </c>
      <c r="CB30" s="37" t="s">
        <v>122</v>
      </c>
      <c r="CC30" s="37" t="s">
        <v>122</v>
      </c>
      <c r="CD30" s="37" t="s">
        <v>122</v>
      </c>
      <c r="CE30" s="37" t="s">
        <v>122</v>
      </c>
      <c r="CF30" s="37" t="s">
        <v>122</v>
      </c>
      <c r="CG30" s="38" t="s">
        <v>122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8" t="s">
        <v>122</v>
      </c>
      <c r="CP30" s="37" t="s">
        <v>122</v>
      </c>
      <c r="CQ30" s="37" t="s">
        <v>122</v>
      </c>
      <c r="CR30" s="37" t="s">
        <v>122</v>
      </c>
      <c r="CS30" s="37" t="s">
        <v>122</v>
      </c>
      <c r="CT30" s="37" t="s">
        <v>122</v>
      </c>
      <c r="CU30" s="37" t="s">
        <v>122</v>
      </c>
      <c r="CV30" s="37" t="s">
        <v>122</v>
      </c>
      <c r="CW30" s="37"/>
    </row>
    <row r="31" spans="1:102" s="39" customFormat="1" ht="47.25" x14ac:dyDescent="0.25">
      <c r="A31" s="31"/>
      <c r="B31" s="30" t="s">
        <v>142</v>
      </c>
      <c r="C31" s="36" t="s">
        <v>143</v>
      </c>
      <c r="D31" s="37" t="s">
        <v>121</v>
      </c>
      <c r="E31" s="37" t="s">
        <v>122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8" t="s">
        <v>122</v>
      </c>
      <c r="N31" s="37" t="s">
        <v>122</v>
      </c>
      <c r="O31" s="37" t="s">
        <v>122</v>
      </c>
      <c r="P31" s="37" t="s">
        <v>122</v>
      </c>
      <c r="Q31" s="37" t="s">
        <v>122</v>
      </c>
      <c r="R31" s="37" t="s">
        <v>122</v>
      </c>
      <c r="S31" s="37" t="s">
        <v>122</v>
      </c>
      <c r="T31" s="37" t="s">
        <v>122</v>
      </c>
      <c r="U31" s="38" t="s">
        <v>122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8" t="s">
        <v>122</v>
      </c>
      <c r="AD31" s="37" t="s">
        <v>122</v>
      </c>
      <c r="AE31" s="37" t="s">
        <v>122</v>
      </c>
      <c r="AF31" s="37" t="s">
        <v>122</v>
      </c>
      <c r="AG31" s="37" t="s">
        <v>122</v>
      </c>
      <c r="AH31" s="37" t="s">
        <v>122</v>
      </c>
      <c r="AI31" s="37" t="s">
        <v>122</v>
      </c>
      <c r="AJ31" s="37" t="s">
        <v>122</v>
      </c>
      <c r="AK31" s="38" t="s">
        <v>122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8" t="s">
        <v>122</v>
      </c>
      <c r="AT31" s="37" t="s">
        <v>122</v>
      </c>
      <c r="AU31" s="37" t="s">
        <v>122</v>
      </c>
      <c r="AV31" s="37" t="s">
        <v>122</v>
      </c>
      <c r="AW31" s="37" t="s">
        <v>122</v>
      </c>
      <c r="AX31" s="37" t="s">
        <v>122</v>
      </c>
      <c r="AY31" s="37" t="s">
        <v>122</v>
      </c>
      <c r="AZ31" s="37" t="s">
        <v>122</v>
      </c>
      <c r="BA31" s="38" t="s">
        <v>122</v>
      </c>
      <c r="BB31" s="37">
        <v>0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8" t="s">
        <v>122</v>
      </c>
      <c r="BJ31" s="37" t="s">
        <v>122</v>
      </c>
      <c r="BK31" s="37" t="s">
        <v>122</v>
      </c>
      <c r="BL31" s="37" t="s">
        <v>122</v>
      </c>
      <c r="BM31" s="37" t="s">
        <v>122</v>
      </c>
      <c r="BN31" s="37" t="s">
        <v>122</v>
      </c>
      <c r="BO31" s="37" t="s">
        <v>122</v>
      </c>
      <c r="BP31" s="37" t="s">
        <v>122</v>
      </c>
      <c r="BQ31" s="38" t="s">
        <v>122</v>
      </c>
      <c r="BR31" s="37">
        <v>0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8" t="s">
        <v>122</v>
      </c>
      <c r="BZ31" s="37" t="s">
        <v>122</v>
      </c>
      <c r="CA31" s="37" t="s">
        <v>122</v>
      </c>
      <c r="CB31" s="37" t="s">
        <v>122</v>
      </c>
      <c r="CC31" s="37" t="s">
        <v>122</v>
      </c>
      <c r="CD31" s="37" t="s">
        <v>122</v>
      </c>
      <c r="CE31" s="37" t="s">
        <v>122</v>
      </c>
      <c r="CF31" s="37" t="s">
        <v>122</v>
      </c>
      <c r="CG31" s="38" t="s">
        <v>122</v>
      </c>
      <c r="CH31" s="37">
        <v>0</v>
      </c>
      <c r="CI31" s="37">
        <v>0</v>
      </c>
      <c r="CJ31" s="37">
        <v>0</v>
      </c>
      <c r="CK31" s="37">
        <v>0</v>
      </c>
      <c r="CL31" s="37">
        <v>0</v>
      </c>
      <c r="CM31" s="37">
        <v>0</v>
      </c>
      <c r="CN31" s="37">
        <v>0</v>
      </c>
      <c r="CO31" s="38" t="s">
        <v>122</v>
      </c>
      <c r="CP31" s="37" t="s">
        <v>122</v>
      </c>
      <c r="CQ31" s="37" t="s">
        <v>122</v>
      </c>
      <c r="CR31" s="37" t="s">
        <v>122</v>
      </c>
      <c r="CS31" s="37" t="s">
        <v>122</v>
      </c>
      <c r="CT31" s="37" t="s">
        <v>122</v>
      </c>
      <c r="CU31" s="37" t="s">
        <v>122</v>
      </c>
      <c r="CV31" s="37" t="s">
        <v>122</v>
      </c>
      <c r="CW31" s="37"/>
    </row>
    <row r="32" spans="1:102" s="39" customFormat="1" ht="31.5" x14ac:dyDescent="0.25">
      <c r="A32" s="31"/>
      <c r="B32" s="30" t="s">
        <v>144</v>
      </c>
      <c r="C32" s="36" t="s">
        <v>145</v>
      </c>
      <c r="D32" s="37" t="s">
        <v>121</v>
      </c>
      <c r="E32" s="37" t="s">
        <v>122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8" t="s">
        <v>122</v>
      </c>
      <c r="N32" s="37" t="s">
        <v>122</v>
      </c>
      <c r="O32" s="37" t="s">
        <v>122</v>
      </c>
      <c r="P32" s="37" t="s">
        <v>122</v>
      </c>
      <c r="Q32" s="37" t="s">
        <v>122</v>
      </c>
      <c r="R32" s="37" t="s">
        <v>122</v>
      </c>
      <c r="S32" s="37" t="s">
        <v>122</v>
      </c>
      <c r="T32" s="37" t="s">
        <v>122</v>
      </c>
      <c r="U32" s="38" t="s">
        <v>122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8" t="s">
        <v>122</v>
      </c>
      <c r="AD32" s="37" t="s">
        <v>122</v>
      </c>
      <c r="AE32" s="37" t="s">
        <v>122</v>
      </c>
      <c r="AF32" s="37" t="s">
        <v>122</v>
      </c>
      <c r="AG32" s="37" t="s">
        <v>122</v>
      </c>
      <c r="AH32" s="37" t="s">
        <v>122</v>
      </c>
      <c r="AI32" s="37" t="s">
        <v>122</v>
      </c>
      <c r="AJ32" s="37" t="s">
        <v>122</v>
      </c>
      <c r="AK32" s="38" t="s">
        <v>122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8" t="s">
        <v>122</v>
      </c>
      <c r="AT32" s="37" t="s">
        <v>122</v>
      </c>
      <c r="AU32" s="37" t="s">
        <v>122</v>
      </c>
      <c r="AV32" s="37" t="s">
        <v>122</v>
      </c>
      <c r="AW32" s="37" t="s">
        <v>122</v>
      </c>
      <c r="AX32" s="37" t="s">
        <v>122</v>
      </c>
      <c r="AY32" s="37" t="s">
        <v>122</v>
      </c>
      <c r="AZ32" s="37" t="s">
        <v>122</v>
      </c>
      <c r="BA32" s="38" t="s">
        <v>122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8" t="s">
        <v>122</v>
      </c>
      <c r="BJ32" s="37" t="s">
        <v>122</v>
      </c>
      <c r="BK32" s="37" t="s">
        <v>122</v>
      </c>
      <c r="BL32" s="37" t="s">
        <v>122</v>
      </c>
      <c r="BM32" s="37" t="s">
        <v>122</v>
      </c>
      <c r="BN32" s="37" t="s">
        <v>122</v>
      </c>
      <c r="BO32" s="37" t="s">
        <v>122</v>
      </c>
      <c r="BP32" s="37" t="s">
        <v>122</v>
      </c>
      <c r="BQ32" s="38" t="s">
        <v>122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0</v>
      </c>
      <c r="BX32" s="37">
        <v>0</v>
      </c>
      <c r="BY32" s="38" t="s">
        <v>122</v>
      </c>
      <c r="BZ32" s="37" t="s">
        <v>122</v>
      </c>
      <c r="CA32" s="37" t="s">
        <v>122</v>
      </c>
      <c r="CB32" s="37" t="s">
        <v>122</v>
      </c>
      <c r="CC32" s="37" t="s">
        <v>122</v>
      </c>
      <c r="CD32" s="37" t="s">
        <v>122</v>
      </c>
      <c r="CE32" s="37" t="s">
        <v>122</v>
      </c>
      <c r="CF32" s="37" t="s">
        <v>122</v>
      </c>
      <c r="CG32" s="38" t="s">
        <v>122</v>
      </c>
      <c r="CH32" s="37">
        <v>0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0</v>
      </c>
      <c r="CO32" s="38" t="s">
        <v>122</v>
      </c>
      <c r="CP32" s="37" t="s">
        <v>122</v>
      </c>
      <c r="CQ32" s="37" t="s">
        <v>122</v>
      </c>
      <c r="CR32" s="37" t="s">
        <v>122</v>
      </c>
      <c r="CS32" s="37" t="s">
        <v>122</v>
      </c>
      <c r="CT32" s="37" t="s">
        <v>122</v>
      </c>
      <c r="CU32" s="37" t="s">
        <v>122</v>
      </c>
      <c r="CV32" s="37" t="s">
        <v>122</v>
      </c>
      <c r="CW32" s="37"/>
    </row>
    <row r="33" spans="1:102" s="35" customFormat="1" ht="31.5" x14ac:dyDescent="0.25">
      <c r="A33" s="31"/>
      <c r="B33" s="30" t="s">
        <v>146</v>
      </c>
      <c r="C33" s="36" t="s">
        <v>147</v>
      </c>
      <c r="D33" s="37" t="s">
        <v>121</v>
      </c>
      <c r="E33" s="37" t="s">
        <v>122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8" t="s">
        <v>122</v>
      </c>
      <c r="N33" s="37" t="s">
        <v>122</v>
      </c>
      <c r="O33" s="37" t="s">
        <v>122</v>
      </c>
      <c r="P33" s="37" t="s">
        <v>122</v>
      </c>
      <c r="Q33" s="37" t="s">
        <v>122</v>
      </c>
      <c r="R33" s="37" t="s">
        <v>122</v>
      </c>
      <c r="S33" s="37" t="s">
        <v>122</v>
      </c>
      <c r="T33" s="37" t="s">
        <v>122</v>
      </c>
      <c r="U33" s="38" t="s">
        <v>122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8" t="s">
        <v>122</v>
      </c>
      <c r="AD33" s="37" t="s">
        <v>122</v>
      </c>
      <c r="AE33" s="37" t="s">
        <v>122</v>
      </c>
      <c r="AF33" s="37" t="s">
        <v>122</v>
      </c>
      <c r="AG33" s="37" t="s">
        <v>122</v>
      </c>
      <c r="AH33" s="37" t="s">
        <v>122</v>
      </c>
      <c r="AI33" s="37" t="s">
        <v>122</v>
      </c>
      <c r="AJ33" s="37" t="s">
        <v>122</v>
      </c>
      <c r="AK33" s="38" t="s">
        <v>122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8" t="s">
        <v>122</v>
      </c>
      <c r="AT33" s="37" t="s">
        <v>122</v>
      </c>
      <c r="AU33" s="37" t="s">
        <v>122</v>
      </c>
      <c r="AV33" s="37" t="s">
        <v>122</v>
      </c>
      <c r="AW33" s="37" t="s">
        <v>122</v>
      </c>
      <c r="AX33" s="37" t="s">
        <v>122</v>
      </c>
      <c r="AY33" s="37" t="s">
        <v>122</v>
      </c>
      <c r="AZ33" s="37" t="s">
        <v>122</v>
      </c>
      <c r="BA33" s="38" t="s">
        <v>122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8" t="s">
        <v>122</v>
      </c>
      <c r="BJ33" s="37" t="s">
        <v>122</v>
      </c>
      <c r="BK33" s="37" t="s">
        <v>122</v>
      </c>
      <c r="BL33" s="37" t="s">
        <v>122</v>
      </c>
      <c r="BM33" s="37" t="s">
        <v>122</v>
      </c>
      <c r="BN33" s="37" t="s">
        <v>122</v>
      </c>
      <c r="BO33" s="37" t="s">
        <v>122</v>
      </c>
      <c r="BP33" s="37" t="s">
        <v>122</v>
      </c>
      <c r="BQ33" s="38" t="s">
        <v>122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8" t="s">
        <v>122</v>
      </c>
      <c r="BZ33" s="37" t="s">
        <v>122</v>
      </c>
      <c r="CA33" s="37" t="s">
        <v>122</v>
      </c>
      <c r="CB33" s="37" t="s">
        <v>122</v>
      </c>
      <c r="CC33" s="37" t="s">
        <v>122</v>
      </c>
      <c r="CD33" s="37" t="s">
        <v>122</v>
      </c>
      <c r="CE33" s="37" t="s">
        <v>122</v>
      </c>
      <c r="CF33" s="37" t="s">
        <v>122</v>
      </c>
      <c r="CG33" s="38" t="s">
        <v>122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8" t="s">
        <v>122</v>
      </c>
      <c r="CP33" s="37" t="s">
        <v>122</v>
      </c>
      <c r="CQ33" s="37" t="s">
        <v>122</v>
      </c>
      <c r="CR33" s="37" t="s">
        <v>122</v>
      </c>
      <c r="CS33" s="37" t="s">
        <v>122</v>
      </c>
      <c r="CT33" s="37" t="s">
        <v>122</v>
      </c>
      <c r="CU33" s="37" t="s">
        <v>122</v>
      </c>
      <c r="CV33" s="37" t="s">
        <v>122</v>
      </c>
      <c r="CW33" s="37"/>
      <c r="CX33" s="39"/>
    </row>
    <row r="34" spans="1:102" s="39" customFormat="1" ht="47.25" x14ac:dyDescent="0.25">
      <c r="A34" s="31"/>
      <c r="B34" s="30" t="s">
        <v>148</v>
      </c>
      <c r="C34" s="36" t="s">
        <v>149</v>
      </c>
      <c r="D34" s="37" t="s">
        <v>121</v>
      </c>
      <c r="E34" s="37" t="s">
        <v>122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8" t="s">
        <v>122</v>
      </c>
      <c r="N34" s="37" t="s">
        <v>122</v>
      </c>
      <c r="O34" s="37" t="s">
        <v>122</v>
      </c>
      <c r="P34" s="37" t="s">
        <v>122</v>
      </c>
      <c r="Q34" s="37" t="s">
        <v>122</v>
      </c>
      <c r="R34" s="37" t="s">
        <v>122</v>
      </c>
      <c r="S34" s="37" t="s">
        <v>122</v>
      </c>
      <c r="T34" s="37" t="s">
        <v>122</v>
      </c>
      <c r="U34" s="38" t="s">
        <v>122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8" t="s">
        <v>122</v>
      </c>
      <c r="AD34" s="37" t="s">
        <v>122</v>
      </c>
      <c r="AE34" s="37" t="s">
        <v>122</v>
      </c>
      <c r="AF34" s="37" t="s">
        <v>122</v>
      </c>
      <c r="AG34" s="37" t="s">
        <v>122</v>
      </c>
      <c r="AH34" s="37" t="s">
        <v>122</v>
      </c>
      <c r="AI34" s="37" t="s">
        <v>122</v>
      </c>
      <c r="AJ34" s="37" t="s">
        <v>122</v>
      </c>
      <c r="AK34" s="38" t="s">
        <v>122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8" t="s">
        <v>122</v>
      </c>
      <c r="AT34" s="37" t="s">
        <v>122</v>
      </c>
      <c r="AU34" s="37" t="s">
        <v>122</v>
      </c>
      <c r="AV34" s="37" t="s">
        <v>122</v>
      </c>
      <c r="AW34" s="37" t="s">
        <v>122</v>
      </c>
      <c r="AX34" s="37" t="s">
        <v>122</v>
      </c>
      <c r="AY34" s="37" t="s">
        <v>122</v>
      </c>
      <c r="AZ34" s="37" t="s">
        <v>122</v>
      </c>
      <c r="BA34" s="38" t="s">
        <v>122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8" t="s">
        <v>122</v>
      </c>
      <c r="BJ34" s="37" t="s">
        <v>122</v>
      </c>
      <c r="BK34" s="37" t="s">
        <v>122</v>
      </c>
      <c r="BL34" s="37" t="s">
        <v>122</v>
      </c>
      <c r="BM34" s="37" t="s">
        <v>122</v>
      </c>
      <c r="BN34" s="37" t="s">
        <v>122</v>
      </c>
      <c r="BO34" s="37" t="s">
        <v>122</v>
      </c>
      <c r="BP34" s="37" t="s">
        <v>122</v>
      </c>
      <c r="BQ34" s="38" t="s">
        <v>122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8" t="s">
        <v>122</v>
      </c>
      <c r="BZ34" s="37" t="s">
        <v>122</v>
      </c>
      <c r="CA34" s="37" t="s">
        <v>122</v>
      </c>
      <c r="CB34" s="37" t="s">
        <v>122</v>
      </c>
      <c r="CC34" s="37" t="s">
        <v>122</v>
      </c>
      <c r="CD34" s="37" t="s">
        <v>122</v>
      </c>
      <c r="CE34" s="37" t="s">
        <v>122</v>
      </c>
      <c r="CF34" s="37" t="s">
        <v>122</v>
      </c>
      <c r="CG34" s="38" t="s">
        <v>122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8" t="s">
        <v>122</v>
      </c>
      <c r="CP34" s="37" t="s">
        <v>122</v>
      </c>
      <c r="CQ34" s="37" t="s">
        <v>122</v>
      </c>
      <c r="CR34" s="37" t="s">
        <v>122</v>
      </c>
      <c r="CS34" s="37" t="s">
        <v>122</v>
      </c>
      <c r="CT34" s="37" t="s">
        <v>122</v>
      </c>
      <c r="CU34" s="37" t="s">
        <v>122</v>
      </c>
      <c r="CV34" s="37" t="s">
        <v>122</v>
      </c>
      <c r="CW34" s="37"/>
    </row>
    <row r="35" spans="1:102" s="39" customFormat="1" ht="31.5" x14ac:dyDescent="0.25">
      <c r="A35" s="31"/>
      <c r="B35" s="30" t="s">
        <v>150</v>
      </c>
      <c r="C35" s="36" t="s">
        <v>151</v>
      </c>
      <c r="D35" s="37" t="s">
        <v>121</v>
      </c>
      <c r="E35" s="37" t="s">
        <v>122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8" t="s">
        <v>122</v>
      </c>
      <c r="N35" s="37" t="s">
        <v>122</v>
      </c>
      <c r="O35" s="37" t="s">
        <v>122</v>
      </c>
      <c r="P35" s="37" t="s">
        <v>122</v>
      </c>
      <c r="Q35" s="37" t="s">
        <v>122</v>
      </c>
      <c r="R35" s="37" t="s">
        <v>122</v>
      </c>
      <c r="S35" s="37" t="s">
        <v>122</v>
      </c>
      <c r="T35" s="37" t="s">
        <v>122</v>
      </c>
      <c r="U35" s="38" t="s">
        <v>122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8" t="s">
        <v>122</v>
      </c>
      <c r="AD35" s="37" t="s">
        <v>122</v>
      </c>
      <c r="AE35" s="37" t="s">
        <v>122</v>
      </c>
      <c r="AF35" s="37" t="s">
        <v>122</v>
      </c>
      <c r="AG35" s="37" t="s">
        <v>122</v>
      </c>
      <c r="AH35" s="37" t="s">
        <v>122</v>
      </c>
      <c r="AI35" s="37" t="s">
        <v>122</v>
      </c>
      <c r="AJ35" s="37" t="s">
        <v>122</v>
      </c>
      <c r="AK35" s="38" t="s">
        <v>122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8" t="s">
        <v>122</v>
      </c>
      <c r="AT35" s="37" t="s">
        <v>122</v>
      </c>
      <c r="AU35" s="37" t="s">
        <v>122</v>
      </c>
      <c r="AV35" s="37" t="s">
        <v>122</v>
      </c>
      <c r="AW35" s="37" t="s">
        <v>122</v>
      </c>
      <c r="AX35" s="37" t="s">
        <v>122</v>
      </c>
      <c r="AY35" s="37" t="s">
        <v>122</v>
      </c>
      <c r="AZ35" s="37" t="s">
        <v>122</v>
      </c>
      <c r="BA35" s="38" t="s">
        <v>122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8" t="s">
        <v>122</v>
      </c>
      <c r="BJ35" s="37" t="s">
        <v>122</v>
      </c>
      <c r="BK35" s="37" t="s">
        <v>122</v>
      </c>
      <c r="BL35" s="37" t="s">
        <v>122</v>
      </c>
      <c r="BM35" s="37" t="s">
        <v>122</v>
      </c>
      <c r="BN35" s="37" t="s">
        <v>122</v>
      </c>
      <c r="BO35" s="37" t="s">
        <v>122</v>
      </c>
      <c r="BP35" s="37" t="s">
        <v>122</v>
      </c>
      <c r="BQ35" s="38" t="s">
        <v>122</v>
      </c>
      <c r="BR35" s="37">
        <v>0</v>
      </c>
      <c r="BS35" s="37">
        <v>0</v>
      </c>
      <c r="BT35" s="37">
        <v>0</v>
      </c>
      <c r="BU35" s="37">
        <v>0</v>
      </c>
      <c r="BV35" s="37">
        <v>0</v>
      </c>
      <c r="BW35" s="37">
        <v>0</v>
      </c>
      <c r="BX35" s="37">
        <v>0</v>
      </c>
      <c r="BY35" s="38" t="s">
        <v>122</v>
      </c>
      <c r="BZ35" s="37" t="s">
        <v>122</v>
      </c>
      <c r="CA35" s="37" t="s">
        <v>122</v>
      </c>
      <c r="CB35" s="37" t="s">
        <v>122</v>
      </c>
      <c r="CC35" s="37" t="s">
        <v>122</v>
      </c>
      <c r="CD35" s="37" t="s">
        <v>122</v>
      </c>
      <c r="CE35" s="37" t="s">
        <v>122</v>
      </c>
      <c r="CF35" s="37" t="s">
        <v>122</v>
      </c>
      <c r="CG35" s="38" t="s">
        <v>122</v>
      </c>
      <c r="CH35" s="37">
        <v>0</v>
      </c>
      <c r="CI35" s="37">
        <v>0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38" t="s">
        <v>122</v>
      </c>
      <c r="CP35" s="37" t="s">
        <v>122</v>
      </c>
      <c r="CQ35" s="37" t="s">
        <v>122</v>
      </c>
      <c r="CR35" s="37" t="s">
        <v>122</v>
      </c>
      <c r="CS35" s="37" t="s">
        <v>122</v>
      </c>
      <c r="CT35" s="37" t="s">
        <v>122</v>
      </c>
      <c r="CU35" s="37" t="s">
        <v>122</v>
      </c>
      <c r="CV35" s="37" t="s">
        <v>122</v>
      </c>
      <c r="CW35" s="37"/>
    </row>
    <row r="36" spans="1:102" s="39" customFormat="1" ht="31.5" x14ac:dyDescent="0.25">
      <c r="A36" s="31"/>
      <c r="B36" s="30" t="s">
        <v>152</v>
      </c>
      <c r="C36" s="36" t="s">
        <v>153</v>
      </c>
      <c r="D36" s="37" t="s">
        <v>121</v>
      </c>
      <c r="E36" s="37" t="s">
        <v>122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8" t="s">
        <v>122</v>
      </c>
      <c r="N36" s="37" t="s">
        <v>122</v>
      </c>
      <c r="O36" s="37" t="s">
        <v>122</v>
      </c>
      <c r="P36" s="37" t="s">
        <v>122</v>
      </c>
      <c r="Q36" s="37" t="s">
        <v>122</v>
      </c>
      <c r="R36" s="37" t="s">
        <v>122</v>
      </c>
      <c r="S36" s="37" t="s">
        <v>122</v>
      </c>
      <c r="T36" s="37" t="s">
        <v>122</v>
      </c>
      <c r="U36" s="38" t="s">
        <v>122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8" t="s">
        <v>122</v>
      </c>
      <c r="AD36" s="37" t="s">
        <v>122</v>
      </c>
      <c r="AE36" s="37" t="s">
        <v>122</v>
      </c>
      <c r="AF36" s="37" t="s">
        <v>122</v>
      </c>
      <c r="AG36" s="37" t="s">
        <v>122</v>
      </c>
      <c r="AH36" s="37" t="s">
        <v>122</v>
      </c>
      <c r="AI36" s="37" t="s">
        <v>122</v>
      </c>
      <c r="AJ36" s="37" t="s">
        <v>122</v>
      </c>
      <c r="AK36" s="38" t="s">
        <v>122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8" t="s">
        <v>122</v>
      </c>
      <c r="AT36" s="37" t="s">
        <v>122</v>
      </c>
      <c r="AU36" s="37" t="s">
        <v>122</v>
      </c>
      <c r="AV36" s="37" t="s">
        <v>122</v>
      </c>
      <c r="AW36" s="37" t="s">
        <v>122</v>
      </c>
      <c r="AX36" s="37" t="s">
        <v>122</v>
      </c>
      <c r="AY36" s="37" t="s">
        <v>122</v>
      </c>
      <c r="AZ36" s="37" t="s">
        <v>122</v>
      </c>
      <c r="BA36" s="38" t="s">
        <v>122</v>
      </c>
      <c r="BB36" s="37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8" t="s">
        <v>122</v>
      </c>
      <c r="BJ36" s="37" t="s">
        <v>122</v>
      </c>
      <c r="BK36" s="37" t="s">
        <v>122</v>
      </c>
      <c r="BL36" s="37" t="s">
        <v>122</v>
      </c>
      <c r="BM36" s="37" t="s">
        <v>122</v>
      </c>
      <c r="BN36" s="37" t="s">
        <v>122</v>
      </c>
      <c r="BO36" s="37" t="s">
        <v>122</v>
      </c>
      <c r="BP36" s="37" t="s">
        <v>122</v>
      </c>
      <c r="BQ36" s="38" t="s">
        <v>122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8" t="s">
        <v>122</v>
      </c>
      <c r="BZ36" s="37" t="s">
        <v>122</v>
      </c>
      <c r="CA36" s="37" t="s">
        <v>122</v>
      </c>
      <c r="CB36" s="37" t="s">
        <v>122</v>
      </c>
      <c r="CC36" s="37" t="s">
        <v>122</v>
      </c>
      <c r="CD36" s="37" t="s">
        <v>122</v>
      </c>
      <c r="CE36" s="37" t="s">
        <v>122</v>
      </c>
      <c r="CF36" s="37" t="s">
        <v>122</v>
      </c>
      <c r="CG36" s="38" t="s">
        <v>122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8" t="s">
        <v>122</v>
      </c>
      <c r="CP36" s="37" t="s">
        <v>122</v>
      </c>
      <c r="CQ36" s="37" t="s">
        <v>122</v>
      </c>
      <c r="CR36" s="37" t="s">
        <v>122</v>
      </c>
      <c r="CS36" s="37" t="s">
        <v>122</v>
      </c>
      <c r="CT36" s="37" t="s">
        <v>122</v>
      </c>
      <c r="CU36" s="37" t="s">
        <v>122</v>
      </c>
      <c r="CV36" s="37" t="s">
        <v>122</v>
      </c>
      <c r="CW36" s="37"/>
    </row>
    <row r="37" spans="1:102" s="39" customFormat="1" ht="31.5" x14ac:dyDescent="0.25">
      <c r="A37" s="31"/>
      <c r="B37" s="30" t="s">
        <v>154</v>
      </c>
      <c r="C37" s="36" t="s">
        <v>155</v>
      </c>
      <c r="D37" s="37" t="s">
        <v>121</v>
      </c>
      <c r="E37" s="37" t="s">
        <v>122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8" t="s">
        <v>122</v>
      </c>
      <c r="N37" s="37" t="s">
        <v>122</v>
      </c>
      <c r="O37" s="37" t="s">
        <v>122</v>
      </c>
      <c r="P37" s="37" t="s">
        <v>122</v>
      </c>
      <c r="Q37" s="37" t="s">
        <v>122</v>
      </c>
      <c r="R37" s="37" t="s">
        <v>122</v>
      </c>
      <c r="S37" s="37" t="s">
        <v>122</v>
      </c>
      <c r="T37" s="37" t="s">
        <v>122</v>
      </c>
      <c r="U37" s="38" t="s">
        <v>122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8" t="s">
        <v>122</v>
      </c>
      <c r="AD37" s="37" t="s">
        <v>122</v>
      </c>
      <c r="AE37" s="37" t="s">
        <v>122</v>
      </c>
      <c r="AF37" s="37" t="s">
        <v>122</v>
      </c>
      <c r="AG37" s="37" t="s">
        <v>122</v>
      </c>
      <c r="AH37" s="37" t="s">
        <v>122</v>
      </c>
      <c r="AI37" s="37" t="s">
        <v>122</v>
      </c>
      <c r="AJ37" s="37" t="s">
        <v>122</v>
      </c>
      <c r="AK37" s="38" t="s">
        <v>122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8" t="s">
        <v>122</v>
      </c>
      <c r="AT37" s="37" t="s">
        <v>122</v>
      </c>
      <c r="AU37" s="37" t="s">
        <v>122</v>
      </c>
      <c r="AV37" s="37" t="s">
        <v>122</v>
      </c>
      <c r="AW37" s="37" t="s">
        <v>122</v>
      </c>
      <c r="AX37" s="37" t="s">
        <v>122</v>
      </c>
      <c r="AY37" s="37" t="s">
        <v>122</v>
      </c>
      <c r="AZ37" s="37" t="s">
        <v>122</v>
      </c>
      <c r="BA37" s="38" t="s">
        <v>122</v>
      </c>
      <c r="BB37" s="37">
        <v>0</v>
      </c>
      <c r="BC37" s="37">
        <v>0</v>
      </c>
      <c r="BD37" s="37">
        <v>0</v>
      </c>
      <c r="BE37" s="37">
        <v>0</v>
      </c>
      <c r="BF37" s="37">
        <v>0</v>
      </c>
      <c r="BG37" s="37">
        <v>0</v>
      </c>
      <c r="BH37" s="37">
        <v>0</v>
      </c>
      <c r="BI37" s="38" t="s">
        <v>122</v>
      </c>
      <c r="BJ37" s="37" t="s">
        <v>122</v>
      </c>
      <c r="BK37" s="37" t="s">
        <v>122</v>
      </c>
      <c r="BL37" s="37" t="s">
        <v>122</v>
      </c>
      <c r="BM37" s="37" t="s">
        <v>122</v>
      </c>
      <c r="BN37" s="37" t="s">
        <v>122</v>
      </c>
      <c r="BO37" s="37" t="s">
        <v>122</v>
      </c>
      <c r="BP37" s="37" t="s">
        <v>122</v>
      </c>
      <c r="BQ37" s="38" t="s">
        <v>122</v>
      </c>
      <c r="BR37" s="37">
        <v>0</v>
      </c>
      <c r="BS37" s="37">
        <v>0</v>
      </c>
      <c r="BT37" s="37">
        <v>0</v>
      </c>
      <c r="BU37" s="37">
        <v>0</v>
      </c>
      <c r="BV37" s="37">
        <v>0</v>
      </c>
      <c r="BW37" s="37">
        <v>0</v>
      </c>
      <c r="BX37" s="37">
        <v>0</v>
      </c>
      <c r="BY37" s="38" t="s">
        <v>122</v>
      </c>
      <c r="BZ37" s="37" t="s">
        <v>122</v>
      </c>
      <c r="CA37" s="37" t="s">
        <v>122</v>
      </c>
      <c r="CB37" s="37" t="s">
        <v>122</v>
      </c>
      <c r="CC37" s="37" t="s">
        <v>122</v>
      </c>
      <c r="CD37" s="37" t="s">
        <v>122</v>
      </c>
      <c r="CE37" s="37" t="s">
        <v>122</v>
      </c>
      <c r="CF37" s="37" t="s">
        <v>122</v>
      </c>
      <c r="CG37" s="38" t="s">
        <v>122</v>
      </c>
      <c r="CH37" s="37">
        <v>0</v>
      </c>
      <c r="CI37" s="37">
        <v>0</v>
      </c>
      <c r="CJ37" s="37">
        <v>0</v>
      </c>
      <c r="CK37" s="37">
        <v>0</v>
      </c>
      <c r="CL37" s="37">
        <v>0</v>
      </c>
      <c r="CM37" s="37">
        <v>0</v>
      </c>
      <c r="CN37" s="37">
        <v>0</v>
      </c>
      <c r="CO37" s="38" t="s">
        <v>122</v>
      </c>
      <c r="CP37" s="37" t="s">
        <v>122</v>
      </c>
      <c r="CQ37" s="37" t="s">
        <v>122</v>
      </c>
      <c r="CR37" s="37" t="s">
        <v>122</v>
      </c>
      <c r="CS37" s="37" t="s">
        <v>122</v>
      </c>
      <c r="CT37" s="37" t="s">
        <v>122</v>
      </c>
      <c r="CU37" s="37" t="s">
        <v>122</v>
      </c>
      <c r="CV37" s="37" t="s">
        <v>122</v>
      </c>
      <c r="CW37" s="37"/>
    </row>
    <row r="38" spans="1:102" s="39" customFormat="1" ht="78.75" x14ac:dyDescent="0.25">
      <c r="A38" s="31"/>
      <c r="B38" s="30" t="s">
        <v>154</v>
      </c>
      <c r="C38" s="36" t="s">
        <v>156</v>
      </c>
      <c r="D38" s="37" t="s">
        <v>121</v>
      </c>
      <c r="E38" s="37" t="s">
        <v>122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8" t="s">
        <v>122</v>
      </c>
      <c r="N38" s="37" t="s">
        <v>122</v>
      </c>
      <c r="O38" s="37" t="s">
        <v>122</v>
      </c>
      <c r="P38" s="37" t="s">
        <v>122</v>
      </c>
      <c r="Q38" s="37" t="s">
        <v>122</v>
      </c>
      <c r="R38" s="37" t="s">
        <v>122</v>
      </c>
      <c r="S38" s="37" t="s">
        <v>122</v>
      </c>
      <c r="T38" s="37" t="s">
        <v>122</v>
      </c>
      <c r="U38" s="38" t="s">
        <v>122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8" t="s">
        <v>122</v>
      </c>
      <c r="AD38" s="37" t="s">
        <v>122</v>
      </c>
      <c r="AE38" s="37" t="s">
        <v>122</v>
      </c>
      <c r="AF38" s="37" t="s">
        <v>122</v>
      </c>
      <c r="AG38" s="37" t="s">
        <v>122</v>
      </c>
      <c r="AH38" s="37" t="s">
        <v>122</v>
      </c>
      <c r="AI38" s="37" t="s">
        <v>122</v>
      </c>
      <c r="AJ38" s="37" t="s">
        <v>122</v>
      </c>
      <c r="AK38" s="38" t="s">
        <v>122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8" t="s">
        <v>122</v>
      </c>
      <c r="AT38" s="37" t="s">
        <v>122</v>
      </c>
      <c r="AU38" s="37" t="s">
        <v>122</v>
      </c>
      <c r="AV38" s="37" t="s">
        <v>122</v>
      </c>
      <c r="AW38" s="37" t="s">
        <v>122</v>
      </c>
      <c r="AX38" s="37" t="s">
        <v>122</v>
      </c>
      <c r="AY38" s="37" t="s">
        <v>122</v>
      </c>
      <c r="AZ38" s="37" t="s">
        <v>122</v>
      </c>
      <c r="BA38" s="38" t="s">
        <v>122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8" t="s">
        <v>122</v>
      </c>
      <c r="BJ38" s="37" t="s">
        <v>122</v>
      </c>
      <c r="BK38" s="37" t="s">
        <v>122</v>
      </c>
      <c r="BL38" s="37" t="s">
        <v>122</v>
      </c>
      <c r="BM38" s="37" t="s">
        <v>122</v>
      </c>
      <c r="BN38" s="37" t="s">
        <v>122</v>
      </c>
      <c r="BO38" s="37" t="s">
        <v>122</v>
      </c>
      <c r="BP38" s="37" t="s">
        <v>122</v>
      </c>
      <c r="BQ38" s="38" t="s">
        <v>122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8" t="s">
        <v>122</v>
      </c>
      <c r="BZ38" s="37" t="s">
        <v>122</v>
      </c>
      <c r="CA38" s="37" t="s">
        <v>122</v>
      </c>
      <c r="CB38" s="37" t="s">
        <v>122</v>
      </c>
      <c r="CC38" s="37" t="s">
        <v>122</v>
      </c>
      <c r="CD38" s="37" t="s">
        <v>122</v>
      </c>
      <c r="CE38" s="37" t="s">
        <v>122</v>
      </c>
      <c r="CF38" s="37" t="s">
        <v>122</v>
      </c>
      <c r="CG38" s="38" t="s">
        <v>122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8" t="s">
        <v>122</v>
      </c>
      <c r="CP38" s="37" t="s">
        <v>122</v>
      </c>
      <c r="CQ38" s="37" t="s">
        <v>122</v>
      </c>
      <c r="CR38" s="37" t="s">
        <v>122</v>
      </c>
      <c r="CS38" s="37" t="s">
        <v>122</v>
      </c>
      <c r="CT38" s="37" t="s">
        <v>122</v>
      </c>
      <c r="CU38" s="37" t="s">
        <v>122</v>
      </c>
      <c r="CV38" s="37" t="s">
        <v>122</v>
      </c>
      <c r="CW38" s="37"/>
    </row>
    <row r="39" spans="1:102" s="39" customFormat="1" ht="63" x14ac:dyDescent="0.25">
      <c r="A39" s="31"/>
      <c r="B39" s="30" t="s">
        <v>154</v>
      </c>
      <c r="C39" s="36" t="s">
        <v>157</v>
      </c>
      <c r="D39" s="37" t="s">
        <v>121</v>
      </c>
      <c r="E39" s="37" t="s">
        <v>122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8" t="s">
        <v>122</v>
      </c>
      <c r="N39" s="37" t="s">
        <v>122</v>
      </c>
      <c r="O39" s="37" t="s">
        <v>122</v>
      </c>
      <c r="P39" s="37" t="s">
        <v>122</v>
      </c>
      <c r="Q39" s="37" t="s">
        <v>122</v>
      </c>
      <c r="R39" s="37" t="s">
        <v>122</v>
      </c>
      <c r="S39" s="37" t="s">
        <v>122</v>
      </c>
      <c r="T39" s="37" t="s">
        <v>122</v>
      </c>
      <c r="U39" s="38" t="s">
        <v>122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8" t="s">
        <v>122</v>
      </c>
      <c r="AD39" s="37" t="s">
        <v>122</v>
      </c>
      <c r="AE39" s="37" t="s">
        <v>122</v>
      </c>
      <c r="AF39" s="37" t="s">
        <v>122</v>
      </c>
      <c r="AG39" s="37" t="s">
        <v>122</v>
      </c>
      <c r="AH39" s="37" t="s">
        <v>122</v>
      </c>
      <c r="AI39" s="37" t="s">
        <v>122</v>
      </c>
      <c r="AJ39" s="37" t="s">
        <v>122</v>
      </c>
      <c r="AK39" s="38" t="s">
        <v>122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8" t="s">
        <v>122</v>
      </c>
      <c r="AT39" s="37" t="s">
        <v>122</v>
      </c>
      <c r="AU39" s="37" t="s">
        <v>122</v>
      </c>
      <c r="AV39" s="37" t="s">
        <v>122</v>
      </c>
      <c r="AW39" s="37" t="s">
        <v>122</v>
      </c>
      <c r="AX39" s="37" t="s">
        <v>122</v>
      </c>
      <c r="AY39" s="37" t="s">
        <v>122</v>
      </c>
      <c r="AZ39" s="37" t="s">
        <v>122</v>
      </c>
      <c r="BA39" s="38" t="s">
        <v>122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8" t="s">
        <v>122</v>
      </c>
      <c r="BJ39" s="37" t="s">
        <v>122</v>
      </c>
      <c r="BK39" s="37" t="s">
        <v>122</v>
      </c>
      <c r="BL39" s="37" t="s">
        <v>122</v>
      </c>
      <c r="BM39" s="37" t="s">
        <v>122</v>
      </c>
      <c r="BN39" s="37" t="s">
        <v>122</v>
      </c>
      <c r="BO39" s="37" t="s">
        <v>122</v>
      </c>
      <c r="BP39" s="37" t="s">
        <v>122</v>
      </c>
      <c r="BQ39" s="38" t="s">
        <v>122</v>
      </c>
      <c r="BR39" s="37">
        <v>0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8" t="s">
        <v>122</v>
      </c>
      <c r="BZ39" s="37" t="s">
        <v>122</v>
      </c>
      <c r="CA39" s="37" t="s">
        <v>122</v>
      </c>
      <c r="CB39" s="37" t="s">
        <v>122</v>
      </c>
      <c r="CC39" s="37" t="s">
        <v>122</v>
      </c>
      <c r="CD39" s="37" t="s">
        <v>122</v>
      </c>
      <c r="CE39" s="37" t="s">
        <v>122</v>
      </c>
      <c r="CF39" s="37" t="s">
        <v>122</v>
      </c>
      <c r="CG39" s="38" t="s">
        <v>122</v>
      </c>
      <c r="CH39" s="37">
        <v>0</v>
      </c>
      <c r="CI39" s="37">
        <v>0</v>
      </c>
      <c r="CJ39" s="37">
        <v>0</v>
      </c>
      <c r="CK39" s="37">
        <v>0</v>
      </c>
      <c r="CL39" s="37">
        <v>0</v>
      </c>
      <c r="CM39" s="37">
        <v>0</v>
      </c>
      <c r="CN39" s="37">
        <v>0</v>
      </c>
      <c r="CO39" s="38" t="s">
        <v>122</v>
      </c>
      <c r="CP39" s="37" t="s">
        <v>122</v>
      </c>
      <c r="CQ39" s="37" t="s">
        <v>122</v>
      </c>
      <c r="CR39" s="37" t="s">
        <v>122</v>
      </c>
      <c r="CS39" s="37" t="s">
        <v>122</v>
      </c>
      <c r="CT39" s="37" t="s">
        <v>122</v>
      </c>
      <c r="CU39" s="37" t="s">
        <v>122</v>
      </c>
      <c r="CV39" s="37" t="s">
        <v>122</v>
      </c>
      <c r="CW39" s="37"/>
    </row>
    <row r="40" spans="1:102" s="39" customFormat="1" ht="63" x14ac:dyDescent="0.25">
      <c r="A40" s="31"/>
      <c r="B40" s="30" t="s">
        <v>154</v>
      </c>
      <c r="C40" s="36" t="s">
        <v>158</v>
      </c>
      <c r="D40" s="37" t="s">
        <v>121</v>
      </c>
      <c r="E40" s="37" t="s">
        <v>122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8" t="s">
        <v>122</v>
      </c>
      <c r="N40" s="37" t="s">
        <v>122</v>
      </c>
      <c r="O40" s="37" t="s">
        <v>122</v>
      </c>
      <c r="P40" s="37" t="s">
        <v>122</v>
      </c>
      <c r="Q40" s="37" t="s">
        <v>122</v>
      </c>
      <c r="R40" s="37" t="s">
        <v>122</v>
      </c>
      <c r="S40" s="37" t="s">
        <v>122</v>
      </c>
      <c r="T40" s="37" t="s">
        <v>122</v>
      </c>
      <c r="U40" s="38" t="s">
        <v>122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8" t="s">
        <v>122</v>
      </c>
      <c r="AD40" s="37" t="s">
        <v>122</v>
      </c>
      <c r="AE40" s="37" t="s">
        <v>122</v>
      </c>
      <c r="AF40" s="37" t="s">
        <v>122</v>
      </c>
      <c r="AG40" s="37" t="s">
        <v>122</v>
      </c>
      <c r="AH40" s="37" t="s">
        <v>122</v>
      </c>
      <c r="AI40" s="37" t="s">
        <v>122</v>
      </c>
      <c r="AJ40" s="37" t="s">
        <v>122</v>
      </c>
      <c r="AK40" s="38" t="s">
        <v>122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8" t="s">
        <v>122</v>
      </c>
      <c r="AT40" s="37" t="s">
        <v>122</v>
      </c>
      <c r="AU40" s="37" t="s">
        <v>122</v>
      </c>
      <c r="AV40" s="37" t="s">
        <v>122</v>
      </c>
      <c r="AW40" s="37" t="s">
        <v>122</v>
      </c>
      <c r="AX40" s="37" t="s">
        <v>122</v>
      </c>
      <c r="AY40" s="37" t="s">
        <v>122</v>
      </c>
      <c r="AZ40" s="37" t="s">
        <v>122</v>
      </c>
      <c r="BA40" s="38" t="s">
        <v>122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8" t="s">
        <v>122</v>
      </c>
      <c r="BJ40" s="37" t="s">
        <v>122</v>
      </c>
      <c r="BK40" s="37" t="s">
        <v>122</v>
      </c>
      <c r="BL40" s="37" t="s">
        <v>122</v>
      </c>
      <c r="BM40" s="37" t="s">
        <v>122</v>
      </c>
      <c r="BN40" s="37" t="s">
        <v>122</v>
      </c>
      <c r="BO40" s="37" t="s">
        <v>122</v>
      </c>
      <c r="BP40" s="37" t="s">
        <v>122</v>
      </c>
      <c r="BQ40" s="38" t="s">
        <v>122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37">
        <v>0</v>
      </c>
      <c r="BX40" s="37">
        <v>0</v>
      </c>
      <c r="BY40" s="38" t="s">
        <v>122</v>
      </c>
      <c r="BZ40" s="37" t="s">
        <v>122</v>
      </c>
      <c r="CA40" s="37" t="s">
        <v>122</v>
      </c>
      <c r="CB40" s="37" t="s">
        <v>122</v>
      </c>
      <c r="CC40" s="37" t="s">
        <v>122</v>
      </c>
      <c r="CD40" s="37" t="s">
        <v>122</v>
      </c>
      <c r="CE40" s="37" t="s">
        <v>122</v>
      </c>
      <c r="CF40" s="37" t="s">
        <v>122</v>
      </c>
      <c r="CG40" s="38" t="s">
        <v>122</v>
      </c>
      <c r="CH40" s="37">
        <v>0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8" t="s">
        <v>122</v>
      </c>
      <c r="CP40" s="37" t="s">
        <v>122</v>
      </c>
      <c r="CQ40" s="37" t="s">
        <v>122</v>
      </c>
      <c r="CR40" s="37" t="s">
        <v>122</v>
      </c>
      <c r="CS40" s="37" t="s">
        <v>122</v>
      </c>
      <c r="CT40" s="37" t="s">
        <v>122</v>
      </c>
      <c r="CU40" s="37" t="s">
        <v>122</v>
      </c>
      <c r="CV40" s="37" t="s">
        <v>122</v>
      </c>
      <c r="CW40" s="37"/>
    </row>
    <row r="41" spans="1:102" s="39" customFormat="1" ht="31.5" x14ac:dyDescent="0.25">
      <c r="A41" s="31"/>
      <c r="B41" s="30" t="s">
        <v>159</v>
      </c>
      <c r="C41" s="36" t="s">
        <v>155</v>
      </c>
      <c r="D41" s="37" t="s">
        <v>121</v>
      </c>
      <c r="E41" s="37" t="s">
        <v>122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8" t="s">
        <v>122</v>
      </c>
      <c r="N41" s="37" t="s">
        <v>122</v>
      </c>
      <c r="O41" s="37" t="s">
        <v>122</v>
      </c>
      <c r="P41" s="37" t="s">
        <v>122</v>
      </c>
      <c r="Q41" s="37" t="s">
        <v>122</v>
      </c>
      <c r="R41" s="37" t="s">
        <v>122</v>
      </c>
      <c r="S41" s="37" t="s">
        <v>122</v>
      </c>
      <c r="T41" s="37" t="s">
        <v>122</v>
      </c>
      <c r="U41" s="38" t="s">
        <v>122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8" t="s">
        <v>122</v>
      </c>
      <c r="AD41" s="37" t="s">
        <v>122</v>
      </c>
      <c r="AE41" s="37" t="s">
        <v>122</v>
      </c>
      <c r="AF41" s="37" t="s">
        <v>122</v>
      </c>
      <c r="AG41" s="37" t="s">
        <v>122</v>
      </c>
      <c r="AH41" s="37" t="s">
        <v>122</v>
      </c>
      <c r="AI41" s="37" t="s">
        <v>122</v>
      </c>
      <c r="AJ41" s="37" t="s">
        <v>122</v>
      </c>
      <c r="AK41" s="38" t="s">
        <v>122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8" t="s">
        <v>122</v>
      </c>
      <c r="AT41" s="37" t="s">
        <v>122</v>
      </c>
      <c r="AU41" s="37" t="s">
        <v>122</v>
      </c>
      <c r="AV41" s="37" t="s">
        <v>122</v>
      </c>
      <c r="AW41" s="37" t="s">
        <v>122</v>
      </c>
      <c r="AX41" s="37" t="s">
        <v>122</v>
      </c>
      <c r="AY41" s="37" t="s">
        <v>122</v>
      </c>
      <c r="AZ41" s="37" t="s">
        <v>122</v>
      </c>
      <c r="BA41" s="38" t="s">
        <v>122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8" t="s">
        <v>122</v>
      </c>
      <c r="BJ41" s="37" t="s">
        <v>122</v>
      </c>
      <c r="BK41" s="37" t="s">
        <v>122</v>
      </c>
      <c r="BL41" s="37" t="s">
        <v>122</v>
      </c>
      <c r="BM41" s="37" t="s">
        <v>122</v>
      </c>
      <c r="BN41" s="37" t="s">
        <v>122</v>
      </c>
      <c r="BO41" s="37" t="s">
        <v>122</v>
      </c>
      <c r="BP41" s="37" t="s">
        <v>122</v>
      </c>
      <c r="BQ41" s="38" t="s">
        <v>122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8" t="s">
        <v>122</v>
      </c>
      <c r="BZ41" s="37" t="s">
        <v>122</v>
      </c>
      <c r="CA41" s="37" t="s">
        <v>122</v>
      </c>
      <c r="CB41" s="37" t="s">
        <v>122</v>
      </c>
      <c r="CC41" s="37" t="s">
        <v>122</v>
      </c>
      <c r="CD41" s="37" t="s">
        <v>122</v>
      </c>
      <c r="CE41" s="37" t="s">
        <v>122</v>
      </c>
      <c r="CF41" s="37" t="s">
        <v>122</v>
      </c>
      <c r="CG41" s="38" t="s">
        <v>122</v>
      </c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0</v>
      </c>
      <c r="CO41" s="38" t="s">
        <v>122</v>
      </c>
      <c r="CP41" s="37" t="s">
        <v>122</v>
      </c>
      <c r="CQ41" s="37" t="s">
        <v>122</v>
      </c>
      <c r="CR41" s="37" t="s">
        <v>122</v>
      </c>
      <c r="CS41" s="37" t="s">
        <v>122</v>
      </c>
      <c r="CT41" s="37" t="s">
        <v>122</v>
      </c>
      <c r="CU41" s="37" t="s">
        <v>122</v>
      </c>
      <c r="CV41" s="37" t="s">
        <v>122</v>
      </c>
      <c r="CW41" s="37"/>
    </row>
    <row r="42" spans="1:102" s="39" customFormat="1" ht="78.75" x14ac:dyDescent="0.25">
      <c r="A42" s="31"/>
      <c r="B42" s="30" t="s">
        <v>159</v>
      </c>
      <c r="C42" s="36" t="s">
        <v>156</v>
      </c>
      <c r="D42" s="37" t="s">
        <v>121</v>
      </c>
      <c r="E42" s="37" t="s">
        <v>122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8" t="s">
        <v>122</v>
      </c>
      <c r="N42" s="37" t="s">
        <v>122</v>
      </c>
      <c r="O42" s="37" t="s">
        <v>122</v>
      </c>
      <c r="P42" s="37" t="s">
        <v>122</v>
      </c>
      <c r="Q42" s="37" t="s">
        <v>122</v>
      </c>
      <c r="R42" s="37" t="s">
        <v>122</v>
      </c>
      <c r="S42" s="37" t="s">
        <v>122</v>
      </c>
      <c r="T42" s="37" t="s">
        <v>122</v>
      </c>
      <c r="U42" s="38" t="s">
        <v>122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8" t="s">
        <v>122</v>
      </c>
      <c r="AD42" s="37" t="s">
        <v>122</v>
      </c>
      <c r="AE42" s="37" t="s">
        <v>122</v>
      </c>
      <c r="AF42" s="37" t="s">
        <v>122</v>
      </c>
      <c r="AG42" s="37" t="s">
        <v>122</v>
      </c>
      <c r="AH42" s="37" t="s">
        <v>122</v>
      </c>
      <c r="AI42" s="37" t="s">
        <v>122</v>
      </c>
      <c r="AJ42" s="37" t="s">
        <v>122</v>
      </c>
      <c r="AK42" s="38" t="s">
        <v>122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8" t="s">
        <v>122</v>
      </c>
      <c r="AT42" s="37" t="s">
        <v>122</v>
      </c>
      <c r="AU42" s="37" t="s">
        <v>122</v>
      </c>
      <c r="AV42" s="37" t="s">
        <v>122</v>
      </c>
      <c r="AW42" s="37" t="s">
        <v>122</v>
      </c>
      <c r="AX42" s="37" t="s">
        <v>122</v>
      </c>
      <c r="AY42" s="37" t="s">
        <v>122</v>
      </c>
      <c r="AZ42" s="37" t="s">
        <v>122</v>
      </c>
      <c r="BA42" s="38" t="s">
        <v>122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8" t="s">
        <v>122</v>
      </c>
      <c r="BJ42" s="37" t="s">
        <v>122</v>
      </c>
      <c r="BK42" s="37" t="s">
        <v>122</v>
      </c>
      <c r="BL42" s="37" t="s">
        <v>122</v>
      </c>
      <c r="BM42" s="37" t="s">
        <v>122</v>
      </c>
      <c r="BN42" s="37" t="s">
        <v>122</v>
      </c>
      <c r="BO42" s="37" t="s">
        <v>122</v>
      </c>
      <c r="BP42" s="37" t="s">
        <v>122</v>
      </c>
      <c r="BQ42" s="38" t="s">
        <v>122</v>
      </c>
      <c r="BR42" s="37">
        <v>0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8" t="s">
        <v>122</v>
      </c>
      <c r="BZ42" s="37" t="s">
        <v>122</v>
      </c>
      <c r="CA42" s="37" t="s">
        <v>122</v>
      </c>
      <c r="CB42" s="37" t="s">
        <v>122</v>
      </c>
      <c r="CC42" s="37" t="s">
        <v>122</v>
      </c>
      <c r="CD42" s="37" t="s">
        <v>122</v>
      </c>
      <c r="CE42" s="37" t="s">
        <v>122</v>
      </c>
      <c r="CF42" s="37" t="s">
        <v>122</v>
      </c>
      <c r="CG42" s="38" t="s">
        <v>122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8" t="s">
        <v>122</v>
      </c>
      <c r="CP42" s="37" t="s">
        <v>122</v>
      </c>
      <c r="CQ42" s="37" t="s">
        <v>122</v>
      </c>
      <c r="CR42" s="37" t="s">
        <v>122</v>
      </c>
      <c r="CS42" s="37" t="s">
        <v>122</v>
      </c>
      <c r="CT42" s="37" t="s">
        <v>122</v>
      </c>
      <c r="CU42" s="37" t="s">
        <v>122</v>
      </c>
      <c r="CV42" s="37" t="s">
        <v>122</v>
      </c>
      <c r="CW42" s="37"/>
    </row>
    <row r="43" spans="1:102" s="39" customFormat="1" ht="63" x14ac:dyDescent="0.25">
      <c r="A43" s="31"/>
      <c r="B43" s="30" t="s">
        <v>159</v>
      </c>
      <c r="C43" s="36" t="s">
        <v>157</v>
      </c>
      <c r="D43" s="37" t="s">
        <v>121</v>
      </c>
      <c r="E43" s="37" t="s">
        <v>122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8" t="s">
        <v>122</v>
      </c>
      <c r="N43" s="37" t="s">
        <v>122</v>
      </c>
      <c r="O43" s="37" t="s">
        <v>122</v>
      </c>
      <c r="P43" s="37" t="s">
        <v>122</v>
      </c>
      <c r="Q43" s="37" t="s">
        <v>122</v>
      </c>
      <c r="R43" s="37" t="s">
        <v>122</v>
      </c>
      <c r="S43" s="37" t="s">
        <v>122</v>
      </c>
      <c r="T43" s="37" t="s">
        <v>122</v>
      </c>
      <c r="U43" s="38" t="s">
        <v>122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8" t="s">
        <v>122</v>
      </c>
      <c r="AD43" s="37" t="s">
        <v>122</v>
      </c>
      <c r="AE43" s="37" t="s">
        <v>122</v>
      </c>
      <c r="AF43" s="37" t="s">
        <v>122</v>
      </c>
      <c r="AG43" s="37" t="s">
        <v>122</v>
      </c>
      <c r="AH43" s="37" t="s">
        <v>122</v>
      </c>
      <c r="AI43" s="37" t="s">
        <v>122</v>
      </c>
      <c r="AJ43" s="37" t="s">
        <v>122</v>
      </c>
      <c r="AK43" s="38" t="s">
        <v>122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8" t="s">
        <v>122</v>
      </c>
      <c r="AT43" s="37" t="s">
        <v>122</v>
      </c>
      <c r="AU43" s="37" t="s">
        <v>122</v>
      </c>
      <c r="AV43" s="37" t="s">
        <v>122</v>
      </c>
      <c r="AW43" s="37" t="s">
        <v>122</v>
      </c>
      <c r="AX43" s="37" t="s">
        <v>122</v>
      </c>
      <c r="AY43" s="37" t="s">
        <v>122</v>
      </c>
      <c r="AZ43" s="37" t="s">
        <v>122</v>
      </c>
      <c r="BA43" s="38" t="s">
        <v>122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8" t="s">
        <v>122</v>
      </c>
      <c r="BJ43" s="37" t="s">
        <v>122</v>
      </c>
      <c r="BK43" s="37" t="s">
        <v>122</v>
      </c>
      <c r="BL43" s="37" t="s">
        <v>122</v>
      </c>
      <c r="BM43" s="37" t="s">
        <v>122</v>
      </c>
      <c r="BN43" s="37" t="s">
        <v>122</v>
      </c>
      <c r="BO43" s="37" t="s">
        <v>122</v>
      </c>
      <c r="BP43" s="37" t="s">
        <v>122</v>
      </c>
      <c r="BQ43" s="38" t="s">
        <v>122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37">
        <v>0</v>
      </c>
      <c r="BX43" s="37">
        <v>0</v>
      </c>
      <c r="BY43" s="38" t="s">
        <v>122</v>
      </c>
      <c r="BZ43" s="37" t="s">
        <v>122</v>
      </c>
      <c r="CA43" s="37" t="s">
        <v>122</v>
      </c>
      <c r="CB43" s="37" t="s">
        <v>122</v>
      </c>
      <c r="CC43" s="37" t="s">
        <v>122</v>
      </c>
      <c r="CD43" s="37" t="s">
        <v>122</v>
      </c>
      <c r="CE43" s="37" t="s">
        <v>122</v>
      </c>
      <c r="CF43" s="37" t="s">
        <v>122</v>
      </c>
      <c r="CG43" s="38" t="s">
        <v>122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8" t="s">
        <v>122</v>
      </c>
      <c r="CP43" s="37" t="s">
        <v>122</v>
      </c>
      <c r="CQ43" s="37" t="s">
        <v>122</v>
      </c>
      <c r="CR43" s="37" t="s">
        <v>122</v>
      </c>
      <c r="CS43" s="37" t="s">
        <v>122</v>
      </c>
      <c r="CT43" s="37" t="s">
        <v>122</v>
      </c>
      <c r="CU43" s="37" t="s">
        <v>122</v>
      </c>
      <c r="CV43" s="37" t="s">
        <v>122</v>
      </c>
      <c r="CW43" s="37"/>
    </row>
    <row r="44" spans="1:102" s="39" customFormat="1" ht="63" x14ac:dyDescent="0.25">
      <c r="A44" s="31"/>
      <c r="B44" s="30" t="s">
        <v>159</v>
      </c>
      <c r="C44" s="36" t="s">
        <v>160</v>
      </c>
      <c r="D44" s="37" t="s">
        <v>121</v>
      </c>
      <c r="E44" s="37" t="s">
        <v>122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8" t="s">
        <v>122</v>
      </c>
      <c r="N44" s="37" t="s">
        <v>122</v>
      </c>
      <c r="O44" s="37" t="s">
        <v>122</v>
      </c>
      <c r="P44" s="37" t="s">
        <v>122</v>
      </c>
      <c r="Q44" s="37" t="s">
        <v>122</v>
      </c>
      <c r="R44" s="37" t="s">
        <v>122</v>
      </c>
      <c r="S44" s="37" t="s">
        <v>122</v>
      </c>
      <c r="T44" s="37" t="s">
        <v>122</v>
      </c>
      <c r="U44" s="38" t="s">
        <v>122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8" t="s">
        <v>122</v>
      </c>
      <c r="AD44" s="37" t="s">
        <v>122</v>
      </c>
      <c r="AE44" s="37" t="s">
        <v>122</v>
      </c>
      <c r="AF44" s="37" t="s">
        <v>122</v>
      </c>
      <c r="AG44" s="37" t="s">
        <v>122</v>
      </c>
      <c r="AH44" s="37" t="s">
        <v>122</v>
      </c>
      <c r="AI44" s="37" t="s">
        <v>122</v>
      </c>
      <c r="AJ44" s="37" t="s">
        <v>122</v>
      </c>
      <c r="AK44" s="38" t="s">
        <v>122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8" t="s">
        <v>122</v>
      </c>
      <c r="AT44" s="37" t="s">
        <v>122</v>
      </c>
      <c r="AU44" s="37" t="s">
        <v>122</v>
      </c>
      <c r="AV44" s="37" t="s">
        <v>122</v>
      </c>
      <c r="AW44" s="37" t="s">
        <v>122</v>
      </c>
      <c r="AX44" s="37" t="s">
        <v>122</v>
      </c>
      <c r="AY44" s="37" t="s">
        <v>122</v>
      </c>
      <c r="AZ44" s="37" t="s">
        <v>122</v>
      </c>
      <c r="BA44" s="38" t="s">
        <v>122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8" t="s">
        <v>122</v>
      </c>
      <c r="BJ44" s="37" t="s">
        <v>122</v>
      </c>
      <c r="BK44" s="37" t="s">
        <v>122</v>
      </c>
      <c r="BL44" s="37" t="s">
        <v>122</v>
      </c>
      <c r="BM44" s="37" t="s">
        <v>122</v>
      </c>
      <c r="BN44" s="37" t="s">
        <v>122</v>
      </c>
      <c r="BO44" s="37" t="s">
        <v>122</v>
      </c>
      <c r="BP44" s="37" t="s">
        <v>122</v>
      </c>
      <c r="BQ44" s="38" t="s">
        <v>122</v>
      </c>
      <c r="BR44" s="37">
        <v>0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8" t="s">
        <v>122</v>
      </c>
      <c r="BZ44" s="37" t="s">
        <v>122</v>
      </c>
      <c r="CA44" s="37" t="s">
        <v>122</v>
      </c>
      <c r="CB44" s="37" t="s">
        <v>122</v>
      </c>
      <c r="CC44" s="37" t="s">
        <v>122</v>
      </c>
      <c r="CD44" s="37" t="s">
        <v>122</v>
      </c>
      <c r="CE44" s="37" t="s">
        <v>122</v>
      </c>
      <c r="CF44" s="37" t="s">
        <v>122</v>
      </c>
      <c r="CG44" s="38" t="s">
        <v>122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8" t="s">
        <v>122</v>
      </c>
      <c r="CP44" s="37" t="s">
        <v>122</v>
      </c>
      <c r="CQ44" s="37" t="s">
        <v>122</v>
      </c>
      <c r="CR44" s="37" t="s">
        <v>122</v>
      </c>
      <c r="CS44" s="37" t="s">
        <v>122</v>
      </c>
      <c r="CT44" s="37" t="s">
        <v>122</v>
      </c>
      <c r="CU44" s="37" t="s">
        <v>122</v>
      </c>
      <c r="CV44" s="37" t="s">
        <v>122</v>
      </c>
      <c r="CW44" s="37"/>
    </row>
    <row r="45" spans="1:102" s="39" customFormat="1" ht="63" x14ac:dyDescent="0.25">
      <c r="A45" s="31"/>
      <c r="B45" s="30" t="s">
        <v>161</v>
      </c>
      <c r="C45" s="36" t="s">
        <v>162</v>
      </c>
      <c r="D45" s="37" t="s">
        <v>121</v>
      </c>
      <c r="E45" s="37" t="s">
        <v>122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8" t="s">
        <v>122</v>
      </c>
      <c r="N45" s="37" t="s">
        <v>122</v>
      </c>
      <c r="O45" s="37" t="s">
        <v>122</v>
      </c>
      <c r="P45" s="37" t="s">
        <v>122</v>
      </c>
      <c r="Q45" s="37" t="s">
        <v>122</v>
      </c>
      <c r="R45" s="37" t="s">
        <v>122</v>
      </c>
      <c r="S45" s="37" t="s">
        <v>122</v>
      </c>
      <c r="T45" s="37" t="s">
        <v>122</v>
      </c>
      <c r="U45" s="38" t="s">
        <v>122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8" t="s">
        <v>122</v>
      </c>
      <c r="AD45" s="37" t="s">
        <v>122</v>
      </c>
      <c r="AE45" s="37" t="s">
        <v>122</v>
      </c>
      <c r="AF45" s="37" t="s">
        <v>122</v>
      </c>
      <c r="AG45" s="37" t="s">
        <v>122</v>
      </c>
      <c r="AH45" s="37" t="s">
        <v>122</v>
      </c>
      <c r="AI45" s="37" t="s">
        <v>122</v>
      </c>
      <c r="AJ45" s="37" t="s">
        <v>122</v>
      </c>
      <c r="AK45" s="38" t="s">
        <v>122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8" t="s">
        <v>122</v>
      </c>
      <c r="AT45" s="37" t="s">
        <v>122</v>
      </c>
      <c r="AU45" s="37" t="s">
        <v>122</v>
      </c>
      <c r="AV45" s="37" t="s">
        <v>122</v>
      </c>
      <c r="AW45" s="37" t="s">
        <v>122</v>
      </c>
      <c r="AX45" s="37" t="s">
        <v>122</v>
      </c>
      <c r="AY45" s="37" t="s">
        <v>122</v>
      </c>
      <c r="AZ45" s="37" t="s">
        <v>122</v>
      </c>
      <c r="BA45" s="38" t="s">
        <v>122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8" t="s">
        <v>122</v>
      </c>
      <c r="BJ45" s="37" t="s">
        <v>122</v>
      </c>
      <c r="BK45" s="37" t="s">
        <v>122</v>
      </c>
      <c r="BL45" s="37" t="s">
        <v>122</v>
      </c>
      <c r="BM45" s="37" t="s">
        <v>122</v>
      </c>
      <c r="BN45" s="37" t="s">
        <v>122</v>
      </c>
      <c r="BO45" s="37" t="s">
        <v>122</v>
      </c>
      <c r="BP45" s="37" t="s">
        <v>122</v>
      </c>
      <c r="BQ45" s="38" t="s">
        <v>122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8" t="s">
        <v>122</v>
      </c>
      <c r="BZ45" s="37" t="s">
        <v>122</v>
      </c>
      <c r="CA45" s="37" t="s">
        <v>122</v>
      </c>
      <c r="CB45" s="37" t="s">
        <v>122</v>
      </c>
      <c r="CC45" s="37" t="s">
        <v>122</v>
      </c>
      <c r="CD45" s="37" t="s">
        <v>122</v>
      </c>
      <c r="CE45" s="37" t="s">
        <v>122</v>
      </c>
      <c r="CF45" s="37" t="s">
        <v>122</v>
      </c>
      <c r="CG45" s="38" t="s">
        <v>122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8" t="s">
        <v>122</v>
      </c>
      <c r="CP45" s="37" t="s">
        <v>122</v>
      </c>
      <c r="CQ45" s="37" t="s">
        <v>122</v>
      </c>
      <c r="CR45" s="37" t="s">
        <v>122</v>
      </c>
      <c r="CS45" s="37" t="s">
        <v>122</v>
      </c>
      <c r="CT45" s="37" t="s">
        <v>122</v>
      </c>
      <c r="CU45" s="37" t="s">
        <v>122</v>
      </c>
      <c r="CV45" s="37" t="s">
        <v>122</v>
      </c>
      <c r="CW45" s="37"/>
    </row>
    <row r="46" spans="1:102" s="39" customFormat="1" ht="47.25" x14ac:dyDescent="0.25">
      <c r="A46" s="31"/>
      <c r="B46" s="30" t="s">
        <v>163</v>
      </c>
      <c r="C46" s="36" t="s">
        <v>164</v>
      </c>
      <c r="D46" s="37" t="s">
        <v>121</v>
      </c>
      <c r="E46" s="37" t="s">
        <v>122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8" t="s">
        <v>122</v>
      </c>
      <c r="N46" s="37" t="s">
        <v>122</v>
      </c>
      <c r="O46" s="37" t="s">
        <v>122</v>
      </c>
      <c r="P46" s="37" t="s">
        <v>122</v>
      </c>
      <c r="Q46" s="37" t="s">
        <v>122</v>
      </c>
      <c r="R46" s="37" t="s">
        <v>122</v>
      </c>
      <c r="S46" s="37" t="s">
        <v>122</v>
      </c>
      <c r="T46" s="37" t="s">
        <v>122</v>
      </c>
      <c r="U46" s="38" t="s">
        <v>122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8" t="s">
        <v>122</v>
      </c>
      <c r="AD46" s="37" t="s">
        <v>122</v>
      </c>
      <c r="AE46" s="37" t="s">
        <v>122</v>
      </c>
      <c r="AF46" s="37" t="s">
        <v>122</v>
      </c>
      <c r="AG46" s="37" t="s">
        <v>122</v>
      </c>
      <c r="AH46" s="37" t="s">
        <v>122</v>
      </c>
      <c r="AI46" s="37" t="s">
        <v>122</v>
      </c>
      <c r="AJ46" s="37" t="s">
        <v>122</v>
      </c>
      <c r="AK46" s="38" t="s">
        <v>122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8" t="s">
        <v>122</v>
      </c>
      <c r="AT46" s="37" t="s">
        <v>122</v>
      </c>
      <c r="AU46" s="37" t="s">
        <v>122</v>
      </c>
      <c r="AV46" s="37" t="s">
        <v>122</v>
      </c>
      <c r="AW46" s="37" t="s">
        <v>122</v>
      </c>
      <c r="AX46" s="37" t="s">
        <v>122</v>
      </c>
      <c r="AY46" s="37" t="s">
        <v>122</v>
      </c>
      <c r="AZ46" s="37" t="s">
        <v>122</v>
      </c>
      <c r="BA46" s="38" t="s">
        <v>122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8" t="s">
        <v>122</v>
      </c>
      <c r="BJ46" s="37" t="s">
        <v>122</v>
      </c>
      <c r="BK46" s="37" t="s">
        <v>122</v>
      </c>
      <c r="BL46" s="37" t="s">
        <v>122</v>
      </c>
      <c r="BM46" s="37" t="s">
        <v>122</v>
      </c>
      <c r="BN46" s="37" t="s">
        <v>122</v>
      </c>
      <c r="BO46" s="37" t="s">
        <v>122</v>
      </c>
      <c r="BP46" s="37" t="s">
        <v>122</v>
      </c>
      <c r="BQ46" s="38" t="s">
        <v>122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8" t="s">
        <v>122</v>
      </c>
      <c r="BZ46" s="37" t="s">
        <v>122</v>
      </c>
      <c r="CA46" s="37" t="s">
        <v>122</v>
      </c>
      <c r="CB46" s="37" t="s">
        <v>122</v>
      </c>
      <c r="CC46" s="37" t="s">
        <v>122</v>
      </c>
      <c r="CD46" s="37" t="s">
        <v>122</v>
      </c>
      <c r="CE46" s="37" t="s">
        <v>122</v>
      </c>
      <c r="CF46" s="37" t="s">
        <v>122</v>
      </c>
      <c r="CG46" s="38" t="s">
        <v>122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38" t="s">
        <v>122</v>
      </c>
      <c r="CP46" s="37" t="s">
        <v>122</v>
      </c>
      <c r="CQ46" s="37" t="s">
        <v>122</v>
      </c>
      <c r="CR46" s="37" t="s">
        <v>122</v>
      </c>
      <c r="CS46" s="37" t="s">
        <v>122</v>
      </c>
      <c r="CT46" s="37" t="s">
        <v>122</v>
      </c>
      <c r="CU46" s="37" t="s">
        <v>122</v>
      </c>
      <c r="CV46" s="37" t="s">
        <v>122</v>
      </c>
      <c r="CW46" s="37"/>
    </row>
    <row r="47" spans="1:102" s="39" customFormat="1" ht="63" x14ac:dyDescent="0.25">
      <c r="A47" s="31"/>
      <c r="B47" s="30" t="s">
        <v>165</v>
      </c>
      <c r="C47" s="36" t="s">
        <v>166</v>
      </c>
      <c r="D47" s="37" t="s">
        <v>121</v>
      </c>
      <c r="E47" s="37" t="s">
        <v>122</v>
      </c>
      <c r="F47" s="37">
        <f t="shared" ref="F47:G47" si="18">F48+F49</f>
        <v>0</v>
      </c>
      <c r="G47" s="37">
        <f t="shared" si="18"/>
        <v>0</v>
      </c>
      <c r="H47" s="37">
        <f>H48+H49</f>
        <v>0</v>
      </c>
      <c r="I47" s="37">
        <f t="shared" ref="I47:BT47" si="19">I48+I49</f>
        <v>0</v>
      </c>
      <c r="J47" s="37">
        <f t="shared" si="19"/>
        <v>0</v>
      </c>
      <c r="K47" s="37">
        <f t="shared" si="19"/>
        <v>0</v>
      </c>
      <c r="L47" s="37">
        <f t="shared" si="19"/>
        <v>0</v>
      </c>
      <c r="M47" s="37" t="s">
        <v>122</v>
      </c>
      <c r="N47" s="37" t="s">
        <v>122</v>
      </c>
      <c r="O47" s="37" t="s">
        <v>122</v>
      </c>
      <c r="P47" s="37" t="s">
        <v>122</v>
      </c>
      <c r="Q47" s="37" t="s">
        <v>122</v>
      </c>
      <c r="R47" s="37" t="s">
        <v>122</v>
      </c>
      <c r="S47" s="37" t="s">
        <v>122</v>
      </c>
      <c r="T47" s="37" t="s">
        <v>122</v>
      </c>
      <c r="U47" s="37" t="s">
        <v>122</v>
      </c>
      <c r="V47" s="37">
        <f t="shared" si="19"/>
        <v>0</v>
      </c>
      <c r="W47" s="37">
        <f t="shared" si="19"/>
        <v>0</v>
      </c>
      <c r="X47" s="37">
        <f t="shared" si="19"/>
        <v>0</v>
      </c>
      <c r="Y47" s="37">
        <f t="shared" si="19"/>
        <v>0</v>
      </c>
      <c r="Z47" s="37">
        <f t="shared" si="19"/>
        <v>0</v>
      </c>
      <c r="AA47" s="37">
        <f t="shared" si="19"/>
        <v>0</v>
      </c>
      <c r="AB47" s="37">
        <f t="shared" si="19"/>
        <v>0</v>
      </c>
      <c r="AC47" s="37" t="s">
        <v>122</v>
      </c>
      <c r="AD47" s="37" t="s">
        <v>122</v>
      </c>
      <c r="AE47" s="37" t="s">
        <v>122</v>
      </c>
      <c r="AF47" s="37" t="s">
        <v>122</v>
      </c>
      <c r="AG47" s="37" t="s">
        <v>122</v>
      </c>
      <c r="AH47" s="37" t="s">
        <v>122</v>
      </c>
      <c r="AI47" s="37" t="s">
        <v>122</v>
      </c>
      <c r="AJ47" s="37" t="s">
        <v>122</v>
      </c>
      <c r="AK47" s="37" t="s">
        <v>122</v>
      </c>
      <c r="AL47" s="37">
        <f t="shared" si="19"/>
        <v>0</v>
      </c>
      <c r="AM47" s="37">
        <f t="shared" si="19"/>
        <v>0</v>
      </c>
      <c r="AN47" s="37">
        <f t="shared" si="19"/>
        <v>0</v>
      </c>
      <c r="AO47" s="37">
        <f t="shared" si="19"/>
        <v>0</v>
      </c>
      <c r="AP47" s="37">
        <f t="shared" si="19"/>
        <v>0</v>
      </c>
      <c r="AQ47" s="37">
        <f t="shared" si="19"/>
        <v>0</v>
      </c>
      <c r="AR47" s="37">
        <f t="shared" si="19"/>
        <v>0</v>
      </c>
      <c r="AS47" s="37" t="s">
        <v>122</v>
      </c>
      <c r="AT47" s="37" t="s">
        <v>122</v>
      </c>
      <c r="AU47" s="37" t="s">
        <v>122</v>
      </c>
      <c r="AV47" s="37" t="s">
        <v>122</v>
      </c>
      <c r="AW47" s="37" t="s">
        <v>122</v>
      </c>
      <c r="AX47" s="37" t="s">
        <v>122</v>
      </c>
      <c r="AY47" s="37" t="s">
        <v>122</v>
      </c>
      <c r="AZ47" s="37" t="s">
        <v>122</v>
      </c>
      <c r="BA47" s="37" t="str">
        <f>BA48</f>
        <v>IV</v>
      </c>
      <c r="BB47" s="37">
        <f t="shared" si="19"/>
        <v>0</v>
      </c>
      <c r="BC47" s="37">
        <f t="shared" si="19"/>
        <v>0</v>
      </c>
      <c r="BD47" s="37">
        <f t="shared" si="19"/>
        <v>5.3100000000000005</v>
      </c>
      <c r="BE47" s="37">
        <f t="shared" si="19"/>
        <v>0</v>
      </c>
      <c r="BF47" s="37">
        <f t="shared" si="19"/>
        <v>0</v>
      </c>
      <c r="BG47" s="37">
        <f t="shared" si="19"/>
        <v>0</v>
      </c>
      <c r="BH47" s="37">
        <f t="shared" si="19"/>
        <v>0</v>
      </c>
      <c r="BI47" s="37" t="s">
        <v>122</v>
      </c>
      <c r="BJ47" s="37" t="s">
        <v>122</v>
      </c>
      <c r="BK47" s="37" t="s">
        <v>122</v>
      </c>
      <c r="BL47" s="37" t="s">
        <v>122</v>
      </c>
      <c r="BM47" s="37" t="s">
        <v>122</v>
      </c>
      <c r="BN47" s="37" t="s">
        <v>122</v>
      </c>
      <c r="BO47" s="37" t="s">
        <v>122</v>
      </c>
      <c r="BP47" s="37" t="s">
        <v>122</v>
      </c>
      <c r="BQ47" s="37" t="s">
        <v>122</v>
      </c>
      <c r="BR47" s="37">
        <f t="shared" si="19"/>
        <v>0</v>
      </c>
      <c r="BS47" s="37">
        <f t="shared" si="19"/>
        <v>0</v>
      </c>
      <c r="BT47" s="37">
        <f t="shared" si="19"/>
        <v>0</v>
      </c>
      <c r="BU47" s="37">
        <f t="shared" ref="BU47:CV47" si="20">BU48+BU49</f>
        <v>0</v>
      </c>
      <c r="BV47" s="37">
        <f t="shared" si="20"/>
        <v>0</v>
      </c>
      <c r="BW47" s="37">
        <f t="shared" si="20"/>
        <v>0</v>
      </c>
      <c r="BX47" s="37">
        <f t="shared" si="20"/>
        <v>0</v>
      </c>
      <c r="BY47" s="37" t="s">
        <v>122</v>
      </c>
      <c r="BZ47" s="37" t="s">
        <v>122</v>
      </c>
      <c r="CA47" s="37" t="s">
        <v>122</v>
      </c>
      <c r="CB47" s="37" t="s">
        <v>122</v>
      </c>
      <c r="CC47" s="37" t="s">
        <v>122</v>
      </c>
      <c r="CD47" s="37" t="s">
        <v>122</v>
      </c>
      <c r="CE47" s="37" t="s">
        <v>122</v>
      </c>
      <c r="CF47" s="37" t="s">
        <v>122</v>
      </c>
      <c r="CG47" s="37" t="s">
        <v>122</v>
      </c>
      <c r="CH47" s="37">
        <f t="shared" si="20"/>
        <v>0</v>
      </c>
      <c r="CI47" s="37">
        <f t="shared" si="20"/>
        <v>0</v>
      </c>
      <c r="CJ47" s="37">
        <f t="shared" si="20"/>
        <v>0</v>
      </c>
      <c r="CK47" s="37">
        <f t="shared" si="20"/>
        <v>0</v>
      </c>
      <c r="CL47" s="37">
        <f t="shared" si="20"/>
        <v>0</v>
      </c>
      <c r="CM47" s="37">
        <f t="shared" si="20"/>
        <v>0</v>
      </c>
      <c r="CN47" s="37">
        <f t="shared" si="20"/>
        <v>0</v>
      </c>
      <c r="CO47" s="37" t="s">
        <v>122</v>
      </c>
      <c r="CP47" s="37" t="s">
        <v>122</v>
      </c>
      <c r="CQ47" s="37" t="s">
        <v>122</v>
      </c>
      <c r="CR47" s="37" t="s">
        <v>122</v>
      </c>
      <c r="CS47" s="37" t="s">
        <v>122</v>
      </c>
      <c r="CT47" s="37" t="s">
        <v>122</v>
      </c>
      <c r="CU47" s="37" t="s">
        <v>122</v>
      </c>
      <c r="CV47" s="37" t="s">
        <v>122</v>
      </c>
      <c r="CW47" s="37"/>
    </row>
    <row r="48" spans="1:102" s="39" customFormat="1" ht="35.25" customHeight="1" x14ac:dyDescent="0.25">
      <c r="A48" s="31"/>
      <c r="B48" s="40" t="s">
        <v>165</v>
      </c>
      <c r="C48" s="41" t="s">
        <v>222</v>
      </c>
      <c r="D48" s="37" t="s">
        <v>247</v>
      </c>
      <c r="E48" s="37" t="s">
        <v>122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8" t="s">
        <v>122</v>
      </c>
      <c r="N48" s="37" t="s">
        <v>122</v>
      </c>
      <c r="O48" s="37" t="s">
        <v>122</v>
      </c>
      <c r="P48" s="37" t="s">
        <v>122</v>
      </c>
      <c r="Q48" s="37" t="s">
        <v>122</v>
      </c>
      <c r="R48" s="37" t="s">
        <v>122</v>
      </c>
      <c r="S48" s="37" t="s">
        <v>122</v>
      </c>
      <c r="T48" s="37" t="s">
        <v>122</v>
      </c>
      <c r="U48" s="38" t="s">
        <v>122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8" t="s">
        <v>122</v>
      </c>
      <c r="AD48" s="37" t="s">
        <v>122</v>
      </c>
      <c r="AE48" s="37" t="s">
        <v>122</v>
      </c>
      <c r="AF48" s="37" t="s">
        <v>122</v>
      </c>
      <c r="AG48" s="37" t="s">
        <v>122</v>
      </c>
      <c r="AH48" s="37" t="s">
        <v>122</v>
      </c>
      <c r="AI48" s="37" t="s">
        <v>122</v>
      </c>
      <c r="AJ48" s="37" t="s">
        <v>122</v>
      </c>
      <c r="AK48" s="38" t="s">
        <v>122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8" t="s">
        <v>122</v>
      </c>
      <c r="AT48" s="37" t="s">
        <v>122</v>
      </c>
      <c r="AU48" s="37" t="s">
        <v>122</v>
      </c>
      <c r="AV48" s="37" t="s">
        <v>122</v>
      </c>
      <c r="AW48" s="37" t="s">
        <v>122</v>
      </c>
      <c r="AX48" s="37" t="s">
        <v>122</v>
      </c>
      <c r="AY48" s="37" t="s">
        <v>122</v>
      </c>
      <c r="AZ48" s="37" t="s">
        <v>122</v>
      </c>
      <c r="BA48" s="38" t="s">
        <v>235</v>
      </c>
      <c r="BB48" s="37">
        <v>0</v>
      </c>
      <c r="BC48" s="37">
        <v>0</v>
      </c>
      <c r="BD48" s="37">
        <v>4.25</v>
      </c>
      <c r="BE48" s="37">
        <v>0</v>
      </c>
      <c r="BF48" s="37">
        <v>0</v>
      </c>
      <c r="BG48" s="37">
        <v>0</v>
      </c>
      <c r="BH48" s="37">
        <v>0</v>
      </c>
      <c r="BI48" s="38" t="s">
        <v>122</v>
      </c>
      <c r="BJ48" s="37" t="s">
        <v>122</v>
      </c>
      <c r="BK48" s="37" t="s">
        <v>122</v>
      </c>
      <c r="BL48" s="37" t="s">
        <v>122</v>
      </c>
      <c r="BM48" s="37" t="s">
        <v>122</v>
      </c>
      <c r="BN48" s="37" t="s">
        <v>122</v>
      </c>
      <c r="BO48" s="37" t="s">
        <v>122</v>
      </c>
      <c r="BP48" s="37" t="s">
        <v>122</v>
      </c>
      <c r="BQ48" s="38" t="s">
        <v>122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8" t="s">
        <v>122</v>
      </c>
      <c r="BZ48" s="37" t="s">
        <v>122</v>
      </c>
      <c r="CA48" s="37" t="s">
        <v>122</v>
      </c>
      <c r="CB48" s="37" t="s">
        <v>122</v>
      </c>
      <c r="CC48" s="37" t="s">
        <v>122</v>
      </c>
      <c r="CD48" s="37" t="s">
        <v>122</v>
      </c>
      <c r="CE48" s="37" t="s">
        <v>122</v>
      </c>
      <c r="CF48" s="37" t="s">
        <v>122</v>
      </c>
      <c r="CG48" s="38" t="s">
        <v>122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8" t="s">
        <v>122</v>
      </c>
      <c r="CP48" s="37" t="s">
        <v>122</v>
      </c>
      <c r="CQ48" s="37" t="s">
        <v>122</v>
      </c>
      <c r="CR48" s="37" t="s">
        <v>122</v>
      </c>
      <c r="CS48" s="37" t="s">
        <v>122</v>
      </c>
      <c r="CT48" s="37" t="s">
        <v>122</v>
      </c>
      <c r="CU48" s="37" t="s">
        <v>122</v>
      </c>
      <c r="CV48" s="37" t="s">
        <v>122</v>
      </c>
      <c r="CW48" s="37"/>
    </row>
    <row r="49" spans="1:101" s="39" customFormat="1" ht="38.25" x14ac:dyDescent="0.25">
      <c r="A49" s="31"/>
      <c r="B49" s="40" t="s">
        <v>165</v>
      </c>
      <c r="C49" s="41" t="s">
        <v>223</v>
      </c>
      <c r="D49" s="37" t="s">
        <v>248</v>
      </c>
      <c r="E49" s="37" t="s">
        <v>122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8" t="s">
        <v>122</v>
      </c>
      <c r="N49" s="37" t="s">
        <v>122</v>
      </c>
      <c r="O49" s="37" t="s">
        <v>122</v>
      </c>
      <c r="P49" s="37" t="s">
        <v>122</v>
      </c>
      <c r="Q49" s="37" t="s">
        <v>122</v>
      </c>
      <c r="R49" s="37" t="s">
        <v>122</v>
      </c>
      <c r="S49" s="37" t="s">
        <v>122</v>
      </c>
      <c r="T49" s="37" t="s">
        <v>122</v>
      </c>
      <c r="U49" s="38" t="s">
        <v>122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8" t="s">
        <v>122</v>
      </c>
      <c r="AD49" s="37" t="s">
        <v>122</v>
      </c>
      <c r="AE49" s="37" t="s">
        <v>122</v>
      </c>
      <c r="AF49" s="37" t="s">
        <v>122</v>
      </c>
      <c r="AG49" s="37" t="s">
        <v>122</v>
      </c>
      <c r="AH49" s="37" t="s">
        <v>122</v>
      </c>
      <c r="AI49" s="37" t="s">
        <v>122</v>
      </c>
      <c r="AJ49" s="37" t="s">
        <v>122</v>
      </c>
      <c r="AK49" s="38" t="s">
        <v>122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8" t="s">
        <v>122</v>
      </c>
      <c r="AT49" s="37" t="s">
        <v>122</v>
      </c>
      <c r="AU49" s="37" t="s">
        <v>122</v>
      </c>
      <c r="AV49" s="37" t="s">
        <v>122</v>
      </c>
      <c r="AW49" s="37" t="s">
        <v>122</v>
      </c>
      <c r="AX49" s="37" t="s">
        <v>122</v>
      </c>
      <c r="AY49" s="37" t="s">
        <v>122</v>
      </c>
      <c r="AZ49" s="37" t="s">
        <v>122</v>
      </c>
      <c r="BA49" s="38" t="s">
        <v>235</v>
      </c>
      <c r="BB49" s="37">
        <v>0</v>
      </c>
      <c r="BC49" s="37">
        <v>0</v>
      </c>
      <c r="BD49" s="37">
        <v>1.06</v>
      </c>
      <c r="BE49" s="37">
        <v>0</v>
      </c>
      <c r="BF49" s="37">
        <v>0</v>
      </c>
      <c r="BG49" s="37">
        <v>0</v>
      </c>
      <c r="BH49" s="37">
        <v>0</v>
      </c>
      <c r="BI49" s="38" t="s">
        <v>122</v>
      </c>
      <c r="BJ49" s="37" t="s">
        <v>122</v>
      </c>
      <c r="BK49" s="37" t="s">
        <v>122</v>
      </c>
      <c r="BL49" s="37" t="s">
        <v>122</v>
      </c>
      <c r="BM49" s="37" t="s">
        <v>122</v>
      </c>
      <c r="BN49" s="37" t="s">
        <v>122</v>
      </c>
      <c r="BO49" s="37" t="s">
        <v>122</v>
      </c>
      <c r="BP49" s="37" t="s">
        <v>122</v>
      </c>
      <c r="BQ49" s="38" t="s">
        <v>122</v>
      </c>
      <c r="BR49" s="37"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8" t="s">
        <v>122</v>
      </c>
      <c r="BZ49" s="37" t="s">
        <v>122</v>
      </c>
      <c r="CA49" s="37" t="s">
        <v>122</v>
      </c>
      <c r="CB49" s="37" t="s">
        <v>122</v>
      </c>
      <c r="CC49" s="37" t="s">
        <v>122</v>
      </c>
      <c r="CD49" s="37" t="s">
        <v>122</v>
      </c>
      <c r="CE49" s="37" t="s">
        <v>122</v>
      </c>
      <c r="CF49" s="37" t="s">
        <v>122</v>
      </c>
      <c r="CG49" s="38" t="s">
        <v>122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8" t="s">
        <v>122</v>
      </c>
      <c r="CP49" s="37" t="s">
        <v>122</v>
      </c>
      <c r="CQ49" s="37" t="s">
        <v>122</v>
      </c>
      <c r="CR49" s="37" t="s">
        <v>122</v>
      </c>
      <c r="CS49" s="37" t="s">
        <v>122</v>
      </c>
      <c r="CT49" s="37" t="s">
        <v>122</v>
      </c>
      <c r="CU49" s="37" t="s">
        <v>122</v>
      </c>
      <c r="CV49" s="37" t="s">
        <v>122</v>
      </c>
      <c r="CW49" s="37"/>
    </row>
    <row r="50" spans="1:101" s="35" customFormat="1" ht="31.5" x14ac:dyDescent="0.25">
      <c r="A50" s="31">
        <v>2</v>
      </c>
      <c r="B50" s="32" t="s">
        <v>167</v>
      </c>
      <c r="C50" s="33" t="s">
        <v>168</v>
      </c>
      <c r="D50" s="34" t="s">
        <v>121</v>
      </c>
      <c r="E50" s="34" t="s">
        <v>122</v>
      </c>
      <c r="F50" s="34">
        <f t="shared" ref="F50:L50" si="21">F51+F52+F54+F69+F70+F71+F72+F74+F75+F76+F78+F80+F81+F82+F83+F84+F65</f>
        <v>0</v>
      </c>
      <c r="G50" s="34">
        <f t="shared" si="21"/>
        <v>0</v>
      </c>
      <c r="H50" s="34">
        <f t="shared" si="21"/>
        <v>0</v>
      </c>
      <c r="I50" s="34">
        <f t="shared" si="21"/>
        <v>0</v>
      </c>
      <c r="J50" s="34">
        <f t="shared" si="21"/>
        <v>0</v>
      </c>
      <c r="K50" s="34">
        <f t="shared" si="21"/>
        <v>0</v>
      </c>
      <c r="L50" s="34">
        <f t="shared" si="21"/>
        <v>0</v>
      </c>
      <c r="M50" s="38" t="s">
        <v>122</v>
      </c>
      <c r="N50" s="37" t="s">
        <v>122</v>
      </c>
      <c r="O50" s="37" t="s">
        <v>122</v>
      </c>
      <c r="P50" s="37" t="s">
        <v>122</v>
      </c>
      <c r="Q50" s="37" t="s">
        <v>122</v>
      </c>
      <c r="R50" s="37" t="s">
        <v>122</v>
      </c>
      <c r="S50" s="37" t="s">
        <v>122</v>
      </c>
      <c r="T50" s="37" t="s">
        <v>122</v>
      </c>
      <c r="U50" s="38" t="s">
        <v>122</v>
      </c>
      <c r="V50" s="34">
        <f t="shared" ref="V50:AB50" si="22">V51+V52+V54+V69+V70+V71+V72+V74+V75+V76+V78+V80+V81+V82+V83+V84+V65</f>
        <v>1.42</v>
      </c>
      <c r="W50" s="34">
        <f t="shared" si="22"/>
        <v>0</v>
      </c>
      <c r="X50" s="34">
        <f t="shared" si="22"/>
        <v>8.6999999999999994E-2</v>
      </c>
      <c r="Y50" s="34">
        <f t="shared" si="22"/>
        <v>0</v>
      </c>
      <c r="Z50" s="34">
        <f t="shared" si="22"/>
        <v>0</v>
      </c>
      <c r="AA50" s="34">
        <f t="shared" si="22"/>
        <v>64.900000000000006</v>
      </c>
      <c r="AB50" s="34">
        <f t="shared" si="22"/>
        <v>0</v>
      </c>
      <c r="AC50" s="38" t="s">
        <v>122</v>
      </c>
      <c r="AD50" s="37" t="s">
        <v>122</v>
      </c>
      <c r="AE50" s="37" t="s">
        <v>122</v>
      </c>
      <c r="AF50" s="37" t="s">
        <v>122</v>
      </c>
      <c r="AG50" s="37" t="s">
        <v>122</v>
      </c>
      <c r="AH50" s="37" t="s">
        <v>122</v>
      </c>
      <c r="AI50" s="37" t="s">
        <v>122</v>
      </c>
      <c r="AJ50" s="37" t="s">
        <v>122</v>
      </c>
      <c r="AK50" s="38" t="s">
        <v>122</v>
      </c>
      <c r="AL50" s="34">
        <f t="shared" ref="AL50:AR50" si="23">AL51+AL52+AL54+AL69+AL70+AL71+AL72+AL74+AL75+AL76+AL78+AL80+AL81+AL82+AL83+AL84+AL65</f>
        <v>3.04</v>
      </c>
      <c r="AM50" s="34">
        <f t="shared" si="23"/>
        <v>0</v>
      </c>
      <c r="AN50" s="34">
        <f t="shared" si="23"/>
        <v>0</v>
      </c>
      <c r="AO50" s="34">
        <f t="shared" si="23"/>
        <v>0</v>
      </c>
      <c r="AP50" s="34">
        <f t="shared" si="23"/>
        <v>0</v>
      </c>
      <c r="AQ50" s="34">
        <f t="shared" si="23"/>
        <v>64.900000000000006</v>
      </c>
      <c r="AR50" s="34">
        <f t="shared" si="23"/>
        <v>0</v>
      </c>
      <c r="AS50" s="38" t="s">
        <v>122</v>
      </c>
      <c r="AT50" s="37" t="s">
        <v>122</v>
      </c>
      <c r="AU50" s="37" t="s">
        <v>122</v>
      </c>
      <c r="AV50" s="37" t="s">
        <v>122</v>
      </c>
      <c r="AW50" s="37" t="s">
        <v>122</v>
      </c>
      <c r="AX50" s="37" t="s">
        <v>122</v>
      </c>
      <c r="AY50" s="37" t="s">
        <v>122</v>
      </c>
      <c r="AZ50" s="37" t="s">
        <v>122</v>
      </c>
      <c r="BA50" s="38" t="s">
        <v>122</v>
      </c>
      <c r="BB50" s="34">
        <f t="shared" ref="BB50:BH50" si="24">BB51+BB52+BB54+BB69+BB70+BB71+BB72+BB74+BB75+BB76+BB78+BB80+BB81+BB82+BB83+BB84+BB65</f>
        <v>0.86299999999999999</v>
      </c>
      <c r="BC50" s="34">
        <f t="shared" si="24"/>
        <v>0</v>
      </c>
      <c r="BD50" s="34">
        <f t="shared" si="24"/>
        <v>0.7</v>
      </c>
      <c r="BE50" s="34">
        <f t="shared" si="24"/>
        <v>0</v>
      </c>
      <c r="BF50" s="34">
        <f t="shared" si="24"/>
        <v>0</v>
      </c>
      <c r="BG50" s="34">
        <f t="shared" si="24"/>
        <v>60.4</v>
      </c>
      <c r="BH50" s="34">
        <f t="shared" si="24"/>
        <v>0</v>
      </c>
      <c r="BI50" s="38" t="s">
        <v>122</v>
      </c>
      <c r="BJ50" s="37" t="s">
        <v>122</v>
      </c>
      <c r="BK50" s="37" t="s">
        <v>122</v>
      </c>
      <c r="BL50" s="37" t="s">
        <v>122</v>
      </c>
      <c r="BM50" s="37" t="s">
        <v>122</v>
      </c>
      <c r="BN50" s="37" t="s">
        <v>122</v>
      </c>
      <c r="BO50" s="37" t="s">
        <v>122</v>
      </c>
      <c r="BP50" s="37" t="s">
        <v>122</v>
      </c>
      <c r="BQ50" s="38" t="s">
        <v>122</v>
      </c>
      <c r="BR50" s="34">
        <f t="shared" ref="BR50:BX50" si="25">BR51+BR52+BR54+BR69+BR70+BR71+BR72+BR74+BR75+BR76+BR78+BR80+BR81+BR82+BR83+BR84+BR65</f>
        <v>0.215</v>
      </c>
      <c r="BS50" s="34">
        <f t="shared" si="25"/>
        <v>0</v>
      </c>
      <c r="BT50" s="34">
        <f t="shared" si="25"/>
        <v>0.29199999999999998</v>
      </c>
      <c r="BU50" s="34">
        <f t="shared" si="25"/>
        <v>0</v>
      </c>
      <c r="BV50" s="34">
        <f t="shared" si="25"/>
        <v>0</v>
      </c>
      <c r="BW50" s="34">
        <f t="shared" si="25"/>
        <v>60.4</v>
      </c>
      <c r="BX50" s="34">
        <f t="shared" si="25"/>
        <v>0</v>
      </c>
      <c r="BY50" s="38" t="s">
        <v>122</v>
      </c>
      <c r="BZ50" s="37" t="s">
        <v>122</v>
      </c>
      <c r="CA50" s="37" t="s">
        <v>122</v>
      </c>
      <c r="CB50" s="37" t="s">
        <v>122</v>
      </c>
      <c r="CC50" s="37" t="s">
        <v>122</v>
      </c>
      <c r="CD50" s="37" t="s">
        <v>122</v>
      </c>
      <c r="CE50" s="37" t="s">
        <v>122</v>
      </c>
      <c r="CF50" s="37" t="s">
        <v>122</v>
      </c>
      <c r="CG50" s="38" t="s">
        <v>122</v>
      </c>
      <c r="CH50" s="34">
        <f t="shared" ref="CH50:CN50" si="26">CH51+CH52+CH54+CH69+CH70+CH71+CH72+CH74+CH75+CH76+CH78+CH80+CH81+CH82+CH83+CH84+CH65</f>
        <v>0.4</v>
      </c>
      <c r="CI50" s="34">
        <f t="shared" si="26"/>
        <v>0</v>
      </c>
      <c r="CJ50" s="34">
        <f t="shared" si="26"/>
        <v>0</v>
      </c>
      <c r="CK50" s="34">
        <f t="shared" si="26"/>
        <v>0</v>
      </c>
      <c r="CL50" s="34">
        <f t="shared" si="26"/>
        <v>35</v>
      </c>
      <c r="CM50" s="34">
        <f t="shared" si="26"/>
        <v>60.4</v>
      </c>
      <c r="CN50" s="34">
        <f t="shared" si="26"/>
        <v>0</v>
      </c>
      <c r="CO50" s="38" t="s">
        <v>122</v>
      </c>
      <c r="CP50" s="37" t="s">
        <v>122</v>
      </c>
      <c r="CQ50" s="37" t="s">
        <v>122</v>
      </c>
      <c r="CR50" s="37" t="s">
        <v>122</v>
      </c>
      <c r="CS50" s="37" t="s">
        <v>122</v>
      </c>
      <c r="CT50" s="37" t="s">
        <v>122</v>
      </c>
      <c r="CU50" s="37" t="s">
        <v>122</v>
      </c>
      <c r="CV50" s="37" t="s">
        <v>122</v>
      </c>
      <c r="CW50" s="34"/>
    </row>
    <row r="51" spans="1:101" s="39" customFormat="1" ht="47.25" x14ac:dyDescent="0.25">
      <c r="A51" s="31"/>
      <c r="B51" s="30" t="s">
        <v>169</v>
      </c>
      <c r="C51" s="36" t="s">
        <v>170</v>
      </c>
      <c r="D51" s="37" t="s">
        <v>121</v>
      </c>
      <c r="E51" s="37" t="s">
        <v>122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8" t="s">
        <v>122</v>
      </c>
      <c r="N51" s="37" t="s">
        <v>122</v>
      </c>
      <c r="O51" s="37" t="s">
        <v>122</v>
      </c>
      <c r="P51" s="37" t="s">
        <v>122</v>
      </c>
      <c r="Q51" s="37" t="s">
        <v>122</v>
      </c>
      <c r="R51" s="37" t="s">
        <v>122</v>
      </c>
      <c r="S51" s="37" t="s">
        <v>122</v>
      </c>
      <c r="T51" s="37" t="s">
        <v>122</v>
      </c>
      <c r="U51" s="38" t="s">
        <v>122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8" t="s">
        <v>122</v>
      </c>
      <c r="AD51" s="37" t="s">
        <v>122</v>
      </c>
      <c r="AE51" s="37" t="s">
        <v>122</v>
      </c>
      <c r="AF51" s="37" t="s">
        <v>122</v>
      </c>
      <c r="AG51" s="37" t="s">
        <v>122</v>
      </c>
      <c r="AH51" s="37" t="s">
        <v>122</v>
      </c>
      <c r="AI51" s="37" t="s">
        <v>122</v>
      </c>
      <c r="AJ51" s="37" t="s">
        <v>122</v>
      </c>
      <c r="AK51" s="38" t="s">
        <v>122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8" t="s">
        <v>122</v>
      </c>
      <c r="AT51" s="37" t="s">
        <v>122</v>
      </c>
      <c r="AU51" s="37" t="s">
        <v>122</v>
      </c>
      <c r="AV51" s="37" t="s">
        <v>122</v>
      </c>
      <c r="AW51" s="37" t="s">
        <v>122</v>
      </c>
      <c r="AX51" s="37" t="s">
        <v>122</v>
      </c>
      <c r="AY51" s="37" t="s">
        <v>122</v>
      </c>
      <c r="AZ51" s="37" t="s">
        <v>122</v>
      </c>
      <c r="BA51" s="38" t="s">
        <v>122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8" t="s">
        <v>122</v>
      </c>
      <c r="BJ51" s="37" t="s">
        <v>122</v>
      </c>
      <c r="BK51" s="37" t="s">
        <v>122</v>
      </c>
      <c r="BL51" s="37" t="s">
        <v>122</v>
      </c>
      <c r="BM51" s="37" t="s">
        <v>122</v>
      </c>
      <c r="BN51" s="37" t="s">
        <v>122</v>
      </c>
      <c r="BO51" s="37" t="s">
        <v>122</v>
      </c>
      <c r="BP51" s="37" t="s">
        <v>122</v>
      </c>
      <c r="BQ51" s="38" t="s">
        <v>122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8" t="s">
        <v>122</v>
      </c>
      <c r="BZ51" s="37" t="s">
        <v>122</v>
      </c>
      <c r="CA51" s="37" t="s">
        <v>122</v>
      </c>
      <c r="CB51" s="37" t="s">
        <v>122</v>
      </c>
      <c r="CC51" s="37" t="s">
        <v>122</v>
      </c>
      <c r="CD51" s="37" t="s">
        <v>122</v>
      </c>
      <c r="CE51" s="37" t="s">
        <v>122</v>
      </c>
      <c r="CF51" s="37" t="s">
        <v>122</v>
      </c>
      <c r="CG51" s="38" t="s">
        <v>122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8" t="s">
        <v>122</v>
      </c>
      <c r="CP51" s="37" t="s">
        <v>122</v>
      </c>
      <c r="CQ51" s="37" t="s">
        <v>122</v>
      </c>
      <c r="CR51" s="37" t="s">
        <v>122</v>
      </c>
      <c r="CS51" s="37" t="s">
        <v>122</v>
      </c>
      <c r="CT51" s="37" t="s">
        <v>122</v>
      </c>
      <c r="CU51" s="37" t="s">
        <v>122</v>
      </c>
      <c r="CV51" s="37" t="s">
        <v>122</v>
      </c>
      <c r="CW51" s="37"/>
    </row>
    <row r="52" spans="1:101" s="39" customFormat="1" ht="31.5" x14ac:dyDescent="0.25">
      <c r="A52" s="31"/>
      <c r="B52" s="30" t="s">
        <v>171</v>
      </c>
      <c r="C52" s="36" t="s">
        <v>172</v>
      </c>
      <c r="D52" s="37" t="s">
        <v>121</v>
      </c>
      <c r="E52" s="37" t="s">
        <v>122</v>
      </c>
      <c r="F52" s="37">
        <f>F53</f>
        <v>0</v>
      </c>
      <c r="G52" s="37">
        <f t="shared" ref="G52:L52" si="27">G53</f>
        <v>0</v>
      </c>
      <c r="H52" s="37">
        <f t="shared" si="27"/>
        <v>0</v>
      </c>
      <c r="I52" s="37">
        <f t="shared" si="27"/>
        <v>0</v>
      </c>
      <c r="J52" s="37">
        <f t="shared" si="27"/>
        <v>0</v>
      </c>
      <c r="K52" s="37">
        <f t="shared" si="27"/>
        <v>0</v>
      </c>
      <c r="L52" s="37">
        <f t="shared" si="27"/>
        <v>0</v>
      </c>
      <c r="M52" s="38" t="s">
        <v>122</v>
      </c>
      <c r="N52" s="37" t="s">
        <v>122</v>
      </c>
      <c r="O52" s="37" t="s">
        <v>122</v>
      </c>
      <c r="P52" s="37" t="s">
        <v>122</v>
      </c>
      <c r="Q52" s="37" t="s">
        <v>122</v>
      </c>
      <c r="R52" s="37" t="s">
        <v>122</v>
      </c>
      <c r="S52" s="37" t="s">
        <v>122</v>
      </c>
      <c r="T52" s="37" t="s">
        <v>122</v>
      </c>
      <c r="U52" s="38" t="s">
        <v>122</v>
      </c>
      <c r="V52" s="37">
        <f>V53</f>
        <v>0</v>
      </c>
      <c r="W52" s="37">
        <f t="shared" ref="W52:AB52" si="28">W53</f>
        <v>0</v>
      </c>
      <c r="X52" s="37">
        <f t="shared" si="28"/>
        <v>0</v>
      </c>
      <c r="Y52" s="37">
        <f t="shared" si="28"/>
        <v>0</v>
      </c>
      <c r="Z52" s="37">
        <f t="shared" si="28"/>
        <v>0</v>
      </c>
      <c r="AA52" s="37">
        <f t="shared" si="28"/>
        <v>0</v>
      </c>
      <c r="AB52" s="37">
        <f t="shared" si="28"/>
        <v>0</v>
      </c>
      <c r="AC52" s="38" t="s">
        <v>122</v>
      </c>
      <c r="AD52" s="37" t="s">
        <v>122</v>
      </c>
      <c r="AE52" s="37" t="s">
        <v>122</v>
      </c>
      <c r="AF52" s="37" t="s">
        <v>122</v>
      </c>
      <c r="AG52" s="37" t="s">
        <v>122</v>
      </c>
      <c r="AH52" s="37" t="s">
        <v>122</v>
      </c>
      <c r="AI52" s="37" t="s">
        <v>122</v>
      </c>
      <c r="AJ52" s="37" t="s">
        <v>122</v>
      </c>
      <c r="AK52" s="38" t="s">
        <v>122</v>
      </c>
      <c r="AL52" s="37">
        <f>AL53</f>
        <v>3</v>
      </c>
      <c r="AM52" s="37">
        <f t="shared" ref="AM52:AR52" si="29">AM53</f>
        <v>0</v>
      </c>
      <c r="AN52" s="37">
        <f t="shared" si="29"/>
        <v>0</v>
      </c>
      <c r="AO52" s="37">
        <f t="shared" si="29"/>
        <v>0</v>
      </c>
      <c r="AP52" s="37">
        <f t="shared" si="29"/>
        <v>0</v>
      </c>
      <c r="AQ52" s="37">
        <f t="shared" si="29"/>
        <v>0</v>
      </c>
      <c r="AR52" s="37">
        <f t="shared" si="29"/>
        <v>0</v>
      </c>
      <c r="AS52" s="38" t="s">
        <v>122</v>
      </c>
      <c r="AT52" s="37" t="s">
        <v>122</v>
      </c>
      <c r="AU52" s="37" t="s">
        <v>122</v>
      </c>
      <c r="AV52" s="37" t="s">
        <v>122</v>
      </c>
      <c r="AW52" s="37" t="s">
        <v>122</v>
      </c>
      <c r="AX52" s="37" t="s">
        <v>122</v>
      </c>
      <c r="AY52" s="37" t="s">
        <v>122</v>
      </c>
      <c r="AZ52" s="37" t="s">
        <v>122</v>
      </c>
      <c r="BA52" s="38" t="s">
        <v>122</v>
      </c>
      <c r="BB52" s="37">
        <f>BB53</f>
        <v>0</v>
      </c>
      <c r="BC52" s="37">
        <f t="shared" ref="BC52:BH52" si="30">BC53</f>
        <v>0</v>
      </c>
      <c r="BD52" s="37">
        <f t="shared" si="30"/>
        <v>0</v>
      </c>
      <c r="BE52" s="37">
        <f t="shared" si="30"/>
        <v>0</v>
      </c>
      <c r="BF52" s="37">
        <f t="shared" si="30"/>
        <v>0</v>
      </c>
      <c r="BG52" s="37">
        <f t="shared" si="30"/>
        <v>0</v>
      </c>
      <c r="BH52" s="37">
        <f t="shared" si="30"/>
        <v>0</v>
      </c>
      <c r="BI52" s="38" t="s">
        <v>122</v>
      </c>
      <c r="BJ52" s="37" t="s">
        <v>122</v>
      </c>
      <c r="BK52" s="37" t="s">
        <v>122</v>
      </c>
      <c r="BL52" s="37" t="s">
        <v>122</v>
      </c>
      <c r="BM52" s="37" t="s">
        <v>122</v>
      </c>
      <c r="BN52" s="37" t="s">
        <v>122</v>
      </c>
      <c r="BO52" s="37" t="s">
        <v>122</v>
      </c>
      <c r="BP52" s="37" t="s">
        <v>122</v>
      </c>
      <c r="BQ52" s="38" t="s">
        <v>122</v>
      </c>
      <c r="BR52" s="37">
        <f>BR53</f>
        <v>0</v>
      </c>
      <c r="BS52" s="37">
        <f t="shared" ref="BS52:BX52" si="31">BS53</f>
        <v>0</v>
      </c>
      <c r="BT52" s="37">
        <f t="shared" si="31"/>
        <v>0</v>
      </c>
      <c r="BU52" s="37">
        <f t="shared" si="31"/>
        <v>0</v>
      </c>
      <c r="BV52" s="37">
        <f t="shared" si="31"/>
        <v>0</v>
      </c>
      <c r="BW52" s="37">
        <f t="shared" si="31"/>
        <v>0</v>
      </c>
      <c r="BX52" s="37">
        <f t="shared" si="31"/>
        <v>0</v>
      </c>
      <c r="BY52" s="38" t="s">
        <v>122</v>
      </c>
      <c r="BZ52" s="37" t="s">
        <v>122</v>
      </c>
      <c r="CA52" s="37" t="s">
        <v>122</v>
      </c>
      <c r="CB52" s="37" t="s">
        <v>122</v>
      </c>
      <c r="CC52" s="37" t="s">
        <v>122</v>
      </c>
      <c r="CD52" s="37" t="s">
        <v>122</v>
      </c>
      <c r="CE52" s="37" t="s">
        <v>122</v>
      </c>
      <c r="CF52" s="37" t="s">
        <v>122</v>
      </c>
      <c r="CG52" s="38" t="s">
        <v>122</v>
      </c>
      <c r="CH52" s="37">
        <f>CH53</f>
        <v>0</v>
      </c>
      <c r="CI52" s="37">
        <f t="shared" ref="CI52:CN52" si="32">CI53</f>
        <v>0</v>
      </c>
      <c r="CJ52" s="37">
        <f t="shared" si="32"/>
        <v>0</v>
      </c>
      <c r="CK52" s="37">
        <f t="shared" si="32"/>
        <v>0</v>
      </c>
      <c r="CL52" s="37">
        <f t="shared" si="32"/>
        <v>0</v>
      </c>
      <c r="CM52" s="37">
        <f t="shared" si="32"/>
        <v>0</v>
      </c>
      <c r="CN52" s="37">
        <f t="shared" si="32"/>
        <v>0</v>
      </c>
      <c r="CO52" s="38" t="s">
        <v>122</v>
      </c>
      <c r="CP52" s="37" t="s">
        <v>122</v>
      </c>
      <c r="CQ52" s="37" t="s">
        <v>122</v>
      </c>
      <c r="CR52" s="37" t="s">
        <v>122</v>
      </c>
      <c r="CS52" s="37" t="s">
        <v>122</v>
      </c>
      <c r="CT52" s="37" t="s">
        <v>122</v>
      </c>
      <c r="CU52" s="37" t="s">
        <v>122</v>
      </c>
      <c r="CV52" s="37" t="s">
        <v>122</v>
      </c>
      <c r="CW52" s="37"/>
    </row>
    <row r="53" spans="1:101" s="39" customFormat="1" ht="38.25" x14ac:dyDescent="0.25">
      <c r="A53" s="31"/>
      <c r="B53" s="30" t="s">
        <v>171</v>
      </c>
      <c r="C53" s="42" t="s">
        <v>226</v>
      </c>
      <c r="D53" s="37" t="s">
        <v>249</v>
      </c>
      <c r="E53" s="37" t="s">
        <v>122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8" t="s">
        <v>122</v>
      </c>
      <c r="N53" s="37" t="s">
        <v>122</v>
      </c>
      <c r="O53" s="37" t="s">
        <v>122</v>
      </c>
      <c r="P53" s="37" t="s">
        <v>122</v>
      </c>
      <c r="Q53" s="37" t="s">
        <v>122</v>
      </c>
      <c r="R53" s="37" t="s">
        <v>122</v>
      </c>
      <c r="S53" s="37" t="s">
        <v>122</v>
      </c>
      <c r="T53" s="37" t="s">
        <v>122</v>
      </c>
      <c r="U53" s="38" t="s">
        <v>122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8" t="s">
        <v>122</v>
      </c>
      <c r="AD53" s="37" t="s">
        <v>122</v>
      </c>
      <c r="AE53" s="37" t="s">
        <v>122</v>
      </c>
      <c r="AF53" s="37" t="s">
        <v>122</v>
      </c>
      <c r="AG53" s="37" t="s">
        <v>122</v>
      </c>
      <c r="AH53" s="37" t="s">
        <v>122</v>
      </c>
      <c r="AI53" s="37" t="s">
        <v>122</v>
      </c>
      <c r="AJ53" s="37" t="s">
        <v>122</v>
      </c>
      <c r="AK53" s="38" t="s">
        <v>122</v>
      </c>
      <c r="AL53" s="37">
        <v>3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8" t="s">
        <v>122</v>
      </c>
      <c r="AT53" s="37" t="s">
        <v>122</v>
      </c>
      <c r="AU53" s="37" t="s">
        <v>122</v>
      </c>
      <c r="AV53" s="37" t="s">
        <v>122</v>
      </c>
      <c r="AW53" s="37" t="s">
        <v>122</v>
      </c>
      <c r="AX53" s="37" t="s">
        <v>122</v>
      </c>
      <c r="AY53" s="37" t="s">
        <v>122</v>
      </c>
      <c r="AZ53" s="37" t="s">
        <v>122</v>
      </c>
      <c r="BA53" s="38" t="s">
        <v>122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8" t="s">
        <v>122</v>
      </c>
      <c r="BJ53" s="37" t="s">
        <v>122</v>
      </c>
      <c r="BK53" s="37" t="s">
        <v>122</v>
      </c>
      <c r="BL53" s="37" t="s">
        <v>122</v>
      </c>
      <c r="BM53" s="37" t="s">
        <v>122</v>
      </c>
      <c r="BN53" s="37" t="s">
        <v>122</v>
      </c>
      <c r="BO53" s="37" t="s">
        <v>122</v>
      </c>
      <c r="BP53" s="37" t="s">
        <v>122</v>
      </c>
      <c r="BQ53" s="38" t="s">
        <v>122</v>
      </c>
      <c r="BR53" s="37">
        <v>0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7">
        <v>0</v>
      </c>
      <c r="BY53" s="38" t="s">
        <v>122</v>
      </c>
      <c r="BZ53" s="37" t="s">
        <v>122</v>
      </c>
      <c r="CA53" s="37" t="s">
        <v>122</v>
      </c>
      <c r="CB53" s="37" t="s">
        <v>122</v>
      </c>
      <c r="CC53" s="37" t="s">
        <v>122</v>
      </c>
      <c r="CD53" s="37" t="s">
        <v>122</v>
      </c>
      <c r="CE53" s="37" t="s">
        <v>122</v>
      </c>
      <c r="CF53" s="37" t="s">
        <v>122</v>
      </c>
      <c r="CG53" s="38" t="s">
        <v>122</v>
      </c>
      <c r="CH53" s="37">
        <v>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0</v>
      </c>
      <c r="CO53" s="38" t="s">
        <v>122</v>
      </c>
      <c r="CP53" s="37" t="s">
        <v>122</v>
      </c>
      <c r="CQ53" s="37" t="s">
        <v>122</v>
      </c>
      <c r="CR53" s="37" t="s">
        <v>122</v>
      </c>
      <c r="CS53" s="37" t="s">
        <v>122</v>
      </c>
      <c r="CT53" s="37" t="s">
        <v>122</v>
      </c>
      <c r="CU53" s="37" t="s">
        <v>122</v>
      </c>
      <c r="CV53" s="37" t="s">
        <v>122</v>
      </c>
      <c r="CW53" s="37"/>
    </row>
    <row r="54" spans="1:101" s="39" customFormat="1" ht="47.25" x14ac:dyDescent="0.25">
      <c r="A54" s="31"/>
      <c r="B54" s="30" t="s">
        <v>173</v>
      </c>
      <c r="C54" s="36" t="s">
        <v>174</v>
      </c>
      <c r="D54" s="37" t="s">
        <v>121</v>
      </c>
      <c r="E54" s="37" t="s">
        <v>122</v>
      </c>
      <c r="F54" s="37">
        <f>F55+F56+F57+F58+F59+F60+F61+F62+F63+F64</f>
        <v>0</v>
      </c>
      <c r="G54" s="37">
        <f t="shared" ref="G54:BR54" si="33">G55+G56+G57+G58+G59+G60+G61+G62+G63+G64</f>
        <v>0</v>
      </c>
      <c r="H54" s="37">
        <f t="shared" si="33"/>
        <v>0</v>
      </c>
      <c r="I54" s="37">
        <f t="shared" si="33"/>
        <v>0</v>
      </c>
      <c r="J54" s="37">
        <f t="shared" si="33"/>
        <v>0</v>
      </c>
      <c r="K54" s="37">
        <f t="shared" si="33"/>
        <v>0</v>
      </c>
      <c r="L54" s="37">
        <f t="shared" si="33"/>
        <v>0</v>
      </c>
      <c r="M54" s="38" t="s">
        <v>122</v>
      </c>
      <c r="N54" s="37" t="s">
        <v>122</v>
      </c>
      <c r="O54" s="37" t="s">
        <v>122</v>
      </c>
      <c r="P54" s="37" t="s">
        <v>122</v>
      </c>
      <c r="Q54" s="37" t="s">
        <v>122</v>
      </c>
      <c r="R54" s="37" t="s">
        <v>122</v>
      </c>
      <c r="S54" s="37" t="s">
        <v>122</v>
      </c>
      <c r="T54" s="37" t="s">
        <v>122</v>
      </c>
      <c r="U54" s="38" t="s">
        <v>122</v>
      </c>
      <c r="V54" s="37">
        <f t="shared" si="33"/>
        <v>1.42</v>
      </c>
      <c r="W54" s="37">
        <f t="shared" si="33"/>
        <v>0</v>
      </c>
      <c r="X54" s="37">
        <f t="shared" si="33"/>
        <v>0</v>
      </c>
      <c r="Y54" s="37">
        <f t="shared" si="33"/>
        <v>0</v>
      </c>
      <c r="Z54" s="37">
        <f t="shared" si="33"/>
        <v>0</v>
      </c>
      <c r="AA54" s="37">
        <f t="shared" si="33"/>
        <v>0</v>
      </c>
      <c r="AB54" s="37">
        <f t="shared" si="33"/>
        <v>0</v>
      </c>
      <c r="AC54" s="38" t="s">
        <v>122</v>
      </c>
      <c r="AD54" s="37" t="s">
        <v>122</v>
      </c>
      <c r="AE54" s="37" t="s">
        <v>122</v>
      </c>
      <c r="AF54" s="37" t="s">
        <v>122</v>
      </c>
      <c r="AG54" s="37" t="s">
        <v>122</v>
      </c>
      <c r="AH54" s="37" t="s">
        <v>122</v>
      </c>
      <c r="AI54" s="37" t="s">
        <v>122</v>
      </c>
      <c r="AJ54" s="37" t="s">
        <v>122</v>
      </c>
      <c r="AK54" s="38" t="s">
        <v>122</v>
      </c>
      <c r="AL54" s="37">
        <f t="shared" si="33"/>
        <v>0.04</v>
      </c>
      <c r="AM54" s="37">
        <f t="shared" si="33"/>
        <v>0</v>
      </c>
      <c r="AN54" s="37">
        <f t="shared" si="33"/>
        <v>0</v>
      </c>
      <c r="AO54" s="37">
        <f t="shared" si="33"/>
        <v>0</v>
      </c>
      <c r="AP54" s="37">
        <f t="shared" si="33"/>
        <v>0</v>
      </c>
      <c r="AQ54" s="37">
        <f t="shared" si="33"/>
        <v>0</v>
      </c>
      <c r="AR54" s="37">
        <f t="shared" si="33"/>
        <v>0</v>
      </c>
      <c r="AS54" s="38" t="s">
        <v>122</v>
      </c>
      <c r="AT54" s="37" t="s">
        <v>122</v>
      </c>
      <c r="AU54" s="37" t="s">
        <v>122</v>
      </c>
      <c r="AV54" s="37" t="s">
        <v>122</v>
      </c>
      <c r="AW54" s="37" t="s">
        <v>122</v>
      </c>
      <c r="AX54" s="37" t="s">
        <v>122</v>
      </c>
      <c r="AY54" s="37" t="s">
        <v>122</v>
      </c>
      <c r="AZ54" s="37" t="s">
        <v>122</v>
      </c>
      <c r="BA54" s="38" t="s">
        <v>122</v>
      </c>
      <c r="BB54" s="37">
        <f t="shared" si="33"/>
        <v>0.86299999999999999</v>
      </c>
      <c r="BC54" s="37">
        <f t="shared" si="33"/>
        <v>0</v>
      </c>
      <c r="BD54" s="37">
        <f t="shared" si="33"/>
        <v>0</v>
      </c>
      <c r="BE54" s="37">
        <f t="shared" si="33"/>
        <v>0</v>
      </c>
      <c r="BF54" s="37">
        <f t="shared" si="33"/>
        <v>0</v>
      </c>
      <c r="BG54" s="37">
        <f t="shared" si="33"/>
        <v>0</v>
      </c>
      <c r="BH54" s="37">
        <f t="shared" si="33"/>
        <v>0</v>
      </c>
      <c r="BI54" s="38" t="s">
        <v>122</v>
      </c>
      <c r="BJ54" s="37" t="s">
        <v>122</v>
      </c>
      <c r="BK54" s="37" t="s">
        <v>122</v>
      </c>
      <c r="BL54" s="37" t="s">
        <v>122</v>
      </c>
      <c r="BM54" s="37" t="s">
        <v>122</v>
      </c>
      <c r="BN54" s="37" t="s">
        <v>122</v>
      </c>
      <c r="BO54" s="37" t="s">
        <v>122</v>
      </c>
      <c r="BP54" s="37" t="s">
        <v>122</v>
      </c>
      <c r="BQ54" s="38" t="s">
        <v>122</v>
      </c>
      <c r="BR54" s="37">
        <f t="shared" si="33"/>
        <v>0.215</v>
      </c>
      <c r="BS54" s="37">
        <f t="shared" ref="BS54:CV54" si="34">BS55+BS56+BS57+BS58+BS59+BS60+BS61+BS62+BS63+BS64</f>
        <v>0</v>
      </c>
      <c r="BT54" s="37">
        <f t="shared" si="34"/>
        <v>0</v>
      </c>
      <c r="BU54" s="37">
        <f t="shared" si="34"/>
        <v>0</v>
      </c>
      <c r="BV54" s="37">
        <f t="shared" si="34"/>
        <v>0</v>
      </c>
      <c r="BW54" s="37">
        <f t="shared" si="34"/>
        <v>0</v>
      </c>
      <c r="BX54" s="37">
        <f t="shared" si="34"/>
        <v>0</v>
      </c>
      <c r="BY54" s="38" t="s">
        <v>122</v>
      </c>
      <c r="BZ54" s="37" t="s">
        <v>122</v>
      </c>
      <c r="CA54" s="37" t="s">
        <v>122</v>
      </c>
      <c r="CB54" s="37" t="s">
        <v>122</v>
      </c>
      <c r="CC54" s="37" t="s">
        <v>122</v>
      </c>
      <c r="CD54" s="37" t="s">
        <v>122</v>
      </c>
      <c r="CE54" s="37" t="s">
        <v>122</v>
      </c>
      <c r="CF54" s="37" t="s">
        <v>122</v>
      </c>
      <c r="CG54" s="38" t="s">
        <v>122</v>
      </c>
      <c r="CH54" s="37">
        <f t="shared" si="34"/>
        <v>0.4</v>
      </c>
      <c r="CI54" s="37">
        <f t="shared" si="34"/>
        <v>0</v>
      </c>
      <c r="CJ54" s="37">
        <f t="shared" si="34"/>
        <v>0</v>
      </c>
      <c r="CK54" s="37">
        <f t="shared" si="34"/>
        <v>0</v>
      </c>
      <c r="CL54" s="37">
        <f t="shared" si="34"/>
        <v>35</v>
      </c>
      <c r="CM54" s="37">
        <f t="shared" si="34"/>
        <v>0</v>
      </c>
      <c r="CN54" s="37">
        <f t="shared" si="34"/>
        <v>0</v>
      </c>
      <c r="CO54" s="38" t="s">
        <v>122</v>
      </c>
      <c r="CP54" s="37" t="s">
        <v>122</v>
      </c>
      <c r="CQ54" s="37" t="s">
        <v>122</v>
      </c>
      <c r="CR54" s="37" t="s">
        <v>122</v>
      </c>
      <c r="CS54" s="37" t="s">
        <v>122</v>
      </c>
      <c r="CT54" s="37" t="s">
        <v>122</v>
      </c>
      <c r="CU54" s="37" t="s">
        <v>122</v>
      </c>
      <c r="CV54" s="37" t="s">
        <v>122</v>
      </c>
      <c r="CW54" s="37"/>
    </row>
    <row r="55" spans="1:101" s="39" customFormat="1" ht="25.5" x14ac:dyDescent="0.25">
      <c r="A55" s="31"/>
      <c r="B55" s="30" t="s">
        <v>173</v>
      </c>
      <c r="C55" s="41" t="s">
        <v>224</v>
      </c>
      <c r="D55" s="37" t="s">
        <v>250</v>
      </c>
      <c r="E55" s="37" t="s">
        <v>122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8" t="s">
        <v>122</v>
      </c>
      <c r="N55" s="37" t="s">
        <v>122</v>
      </c>
      <c r="O55" s="37" t="s">
        <v>122</v>
      </c>
      <c r="P55" s="37" t="s">
        <v>122</v>
      </c>
      <c r="Q55" s="37" t="s">
        <v>122</v>
      </c>
      <c r="R55" s="37" t="s">
        <v>122</v>
      </c>
      <c r="S55" s="37" t="s">
        <v>122</v>
      </c>
      <c r="T55" s="37" t="s">
        <v>122</v>
      </c>
      <c r="U55" s="38" t="s">
        <v>122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8" t="s">
        <v>122</v>
      </c>
      <c r="AD55" s="37" t="s">
        <v>122</v>
      </c>
      <c r="AE55" s="37" t="s">
        <v>122</v>
      </c>
      <c r="AF55" s="37" t="s">
        <v>122</v>
      </c>
      <c r="AG55" s="37" t="s">
        <v>122</v>
      </c>
      <c r="AH55" s="37" t="s">
        <v>122</v>
      </c>
      <c r="AI55" s="37" t="s">
        <v>122</v>
      </c>
      <c r="AJ55" s="37" t="s">
        <v>122</v>
      </c>
      <c r="AK55" s="38" t="s">
        <v>122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8" t="s">
        <v>122</v>
      </c>
      <c r="AT55" s="37" t="s">
        <v>122</v>
      </c>
      <c r="AU55" s="37" t="s">
        <v>122</v>
      </c>
      <c r="AV55" s="37" t="s">
        <v>122</v>
      </c>
      <c r="AW55" s="37" t="s">
        <v>122</v>
      </c>
      <c r="AX55" s="37" t="s">
        <v>122</v>
      </c>
      <c r="AY55" s="37" t="s">
        <v>122</v>
      </c>
      <c r="AZ55" s="37" t="s">
        <v>122</v>
      </c>
      <c r="BA55" s="38" t="s">
        <v>122</v>
      </c>
      <c r="BB55" s="37">
        <v>0.8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8" t="s">
        <v>122</v>
      </c>
      <c r="BJ55" s="37" t="s">
        <v>122</v>
      </c>
      <c r="BK55" s="37" t="s">
        <v>122</v>
      </c>
      <c r="BL55" s="37" t="s">
        <v>122</v>
      </c>
      <c r="BM55" s="37" t="s">
        <v>122</v>
      </c>
      <c r="BN55" s="37" t="s">
        <v>122</v>
      </c>
      <c r="BO55" s="37" t="s">
        <v>122</v>
      </c>
      <c r="BP55" s="37" t="s">
        <v>122</v>
      </c>
      <c r="BQ55" s="38" t="s">
        <v>235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7">
        <v>0</v>
      </c>
      <c r="BY55" s="38" t="s">
        <v>122</v>
      </c>
      <c r="BZ55" s="37" t="s">
        <v>122</v>
      </c>
      <c r="CA55" s="37" t="s">
        <v>122</v>
      </c>
      <c r="CB55" s="37" t="s">
        <v>122</v>
      </c>
      <c r="CC55" s="37" t="s">
        <v>122</v>
      </c>
      <c r="CD55" s="37" t="s">
        <v>122</v>
      </c>
      <c r="CE55" s="37" t="s">
        <v>122</v>
      </c>
      <c r="CF55" s="37" t="s">
        <v>122</v>
      </c>
      <c r="CG55" s="38" t="s">
        <v>122</v>
      </c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8" t="s">
        <v>122</v>
      </c>
      <c r="CP55" s="37" t="s">
        <v>122</v>
      </c>
      <c r="CQ55" s="37" t="s">
        <v>122</v>
      </c>
      <c r="CR55" s="37" t="s">
        <v>122</v>
      </c>
      <c r="CS55" s="37" t="s">
        <v>122</v>
      </c>
      <c r="CT55" s="37" t="s">
        <v>122</v>
      </c>
      <c r="CU55" s="37" t="s">
        <v>122</v>
      </c>
      <c r="CV55" s="37" t="s">
        <v>122</v>
      </c>
      <c r="CW55" s="37"/>
    </row>
    <row r="56" spans="1:101" s="39" customFormat="1" ht="38.25" x14ac:dyDescent="0.25">
      <c r="A56" s="31"/>
      <c r="B56" s="30" t="s">
        <v>173</v>
      </c>
      <c r="C56" s="42" t="s">
        <v>225</v>
      </c>
      <c r="D56" s="37" t="s">
        <v>251</v>
      </c>
      <c r="E56" s="37" t="s">
        <v>122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8" t="s">
        <v>122</v>
      </c>
      <c r="N56" s="37" t="s">
        <v>122</v>
      </c>
      <c r="O56" s="37" t="s">
        <v>122</v>
      </c>
      <c r="P56" s="37" t="s">
        <v>122</v>
      </c>
      <c r="Q56" s="37" t="s">
        <v>122</v>
      </c>
      <c r="R56" s="37" t="s">
        <v>122</v>
      </c>
      <c r="S56" s="37" t="s">
        <v>122</v>
      </c>
      <c r="T56" s="37" t="s">
        <v>122</v>
      </c>
      <c r="U56" s="38" t="s">
        <v>122</v>
      </c>
      <c r="V56" s="37">
        <v>1.26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8" t="s">
        <v>122</v>
      </c>
      <c r="AD56" s="37" t="s">
        <v>122</v>
      </c>
      <c r="AE56" s="37" t="s">
        <v>122</v>
      </c>
      <c r="AF56" s="37" t="s">
        <v>122</v>
      </c>
      <c r="AG56" s="37" t="s">
        <v>122</v>
      </c>
      <c r="AH56" s="37" t="s">
        <v>122</v>
      </c>
      <c r="AI56" s="37" t="s">
        <v>122</v>
      </c>
      <c r="AJ56" s="37" t="s">
        <v>122</v>
      </c>
      <c r="AK56" s="38" t="s">
        <v>235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8" t="s">
        <v>122</v>
      </c>
      <c r="AT56" s="37" t="s">
        <v>122</v>
      </c>
      <c r="AU56" s="37" t="s">
        <v>122</v>
      </c>
      <c r="AV56" s="37" t="s">
        <v>122</v>
      </c>
      <c r="AW56" s="37" t="s">
        <v>122</v>
      </c>
      <c r="AX56" s="37" t="s">
        <v>122</v>
      </c>
      <c r="AY56" s="37" t="s">
        <v>122</v>
      </c>
      <c r="AZ56" s="37" t="s">
        <v>122</v>
      </c>
      <c r="BA56" s="38" t="s">
        <v>122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8" t="s">
        <v>122</v>
      </c>
      <c r="BJ56" s="37" t="s">
        <v>122</v>
      </c>
      <c r="BK56" s="37" t="s">
        <v>122</v>
      </c>
      <c r="BL56" s="37" t="s">
        <v>122</v>
      </c>
      <c r="BM56" s="37" t="s">
        <v>122</v>
      </c>
      <c r="BN56" s="37" t="s">
        <v>122</v>
      </c>
      <c r="BO56" s="37" t="s">
        <v>122</v>
      </c>
      <c r="BP56" s="37" t="s">
        <v>122</v>
      </c>
      <c r="BQ56" s="38" t="s">
        <v>122</v>
      </c>
      <c r="BR56" s="37">
        <v>0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7">
        <v>0</v>
      </c>
      <c r="BY56" s="38" t="s">
        <v>122</v>
      </c>
      <c r="BZ56" s="37" t="s">
        <v>122</v>
      </c>
      <c r="CA56" s="37" t="s">
        <v>122</v>
      </c>
      <c r="CB56" s="37" t="s">
        <v>122</v>
      </c>
      <c r="CC56" s="37" t="s">
        <v>122</v>
      </c>
      <c r="CD56" s="37" t="s">
        <v>122</v>
      </c>
      <c r="CE56" s="37" t="s">
        <v>122</v>
      </c>
      <c r="CF56" s="37" t="s">
        <v>122</v>
      </c>
      <c r="CG56" s="38" t="s">
        <v>122</v>
      </c>
      <c r="CH56" s="37">
        <v>0</v>
      </c>
      <c r="CI56" s="37">
        <v>0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8" t="s">
        <v>122</v>
      </c>
      <c r="CP56" s="37" t="s">
        <v>122</v>
      </c>
      <c r="CQ56" s="37" t="s">
        <v>122</v>
      </c>
      <c r="CR56" s="37" t="s">
        <v>122</v>
      </c>
      <c r="CS56" s="37" t="s">
        <v>122</v>
      </c>
      <c r="CT56" s="37" t="s">
        <v>122</v>
      </c>
      <c r="CU56" s="37" t="s">
        <v>122</v>
      </c>
      <c r="CV56" s="37" t="s">
        <v>122</v>
      </c>
      <c r="CW56" s="37"/>
    </row>
    <row r="57" spans="1:101" s="39" customFormat="1" x14ac:dyDescent="0.25">
      <c r="A57" s="31"/>
      <c r="B57" s="30" t="s">
        <v>173</v>
      </c>
      <c r="C57" s="42" t="s">
        <v>227</v>
      </c>
      <c r="D57" s="37" t="s">
        <v>252</v>
      </c>
      <c r="E57" s="37" t="s">
        <v>122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8" t="s">
        <v>122</v>
      </c>
      <c r="N57" s="37" t="s">
        <v>122</v>
      </c>
      <c r="O57" s="37" t="s">
        <v>122</v>
      </c>
      <c r="P57" s="37" t="s">
        <v>122</v>
      </c>
      <c r="Q57" s="37" t="s">
        <v>122</v>
      </c>
      <c r="R57" s="37" t="s">
        <v>122</v>
      </c>
      <c r="S57" s="37" t="s">
        <v>122</v>
      </c>
      <c r="T57" s="37" t="s">
        <v>122</v>
      </c>
      <c r="U57" s="38" t="s">
        <v>235</v>
      </c>
      <c r="V57" s="37">
        <v>0.16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8" t="s">
        <v>122</v>
      </c>
      <c r="AD57" s="37" t="s">
        <v>122</v>
      </c>
      <c r="AE57" s="37" t="s">
        <v>122</v>
      </c>
      <c r="AF57" s="37" t="s">
        <v>122</v>
      </c>
      <c r="AG57" s="37" t="s">
        <v>122</v>
      </c>
      <c r="AH57" s="37" t="s">
        <v>122</v>
      </c>
      <c r="AI57" s="37" t="s">
        <v>122</v>
      </c>
      <c r="AJ57" s="37" t="s">
        <v>122</v>
      </c>
      <c r="AK57" s="38" t="s">
        <v>122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8" t="s">
        <v>122</v>
      </c>
      <c r="AT57" s="37" t="s">
        <v>122</v>
      </c>
      <c r="AU57" s="37" t="s">
        <v>122</v>
      </c>
      <c r="AV57" s="37" t="s">
        <v>122</v>
      </c>
      <c r="AW57" s="37" t="s">
        <v>122</v>
      </c>
      <c r="AX57" s="37" t="s">
        <v>122</v>
      </c>
      <c r="AY57" s="37" t="s">
        <v>122</v>
      </c>
      <c r="AZ57" s="37" t="s">
        <v>122</v>
      </c>
      <c r="BA57" s="38" t="s">
        <v>122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8" t="s">
        <v>122</v>
      </c>
      <c r="BJ57" s="37" t="s">
        <v>122</v>
      </c>
      <c r="BK57" s="37" t="s">
        <v>122</v>
      </c>
      <c r="BL57" s="37" t="s">
        <v>122</v>
      </c>
      <c r="BM57" s="37" t="s">
        <v>122</v>
      </c>
      <c r="BN57" s="37" t="s">
        <v>122</v>
      </c>
      <c r="BO57" s="37" t="s">
        <v>122</v>
      </c>
      <c r="BP57" s="37" t="s">
        <v>122</v>
      </c>
      <c r="BQ57" s="38" t="s">
        <v>122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8" t="s">
        <v>122</v>
      </c>
      <c r="BZ57" s="37" t="s">
        <v>122</v>
      </c>
      <c r="CA57" s="37" t="s">
        <v>122</v>
      </c>
      <c r="CB57" s="37" t="s">
        <v>122</v>
      </c>
      <c r="CC57" s="37" t="s">
        <v>122</v>
      </c>
      <c r="CD57" s="37" t="s">
        <v>122</v>
      </c>
      <c r="CE57" s="37" t="s">
        <v>122</v>
      </c>
      <c r="CF57" s="37" t="s">
        <v>122</v>
      </c>
      <c r="CG57" s="38" t="s">
        <v>122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8" t="s">
        <v>122</v>
      </c>
      <c r="CP57" s="37" t="s">
        <v>122</v>
      </c>
      <c r="CQ57" s="37" t="s">
        <v>122</v>
      </c>
      <c r="CR57" s="37" t="s">
        <v>122</v>
      </c>
      <c r="CS57" s="37" t="s">
        <v>122</v>
      </c>
      <c r="CT57" s="37" t="s">
        <v>122</v>
      </c>
      <c r="CU57" s="37" t="s">
        <v>122</v>
      </c>
      <c r="CV57" s="37" t="s">
        <v>122</v>
      </c>
      <c r="CW57" s="37"/>
    </row>
    <row r="58" spans="1:101" s="39" customFormat="1" x14ac:dyDescent="0.25">
      <c r="A58" s="31"/>
      <c r="B58" s="30" t="s">
        <v>173</v>
      </c>
      <c r="C58" s="42" t="s">
        <v>228</v>
      </c>
      <c r="D58" s="37" t="s">
        <v>253</v>
      </c>
      <c r="E58" s="37" t="s">
        <v>122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8" t="s">
        <v>122</v>
      </c>
      <c r="N58" s="37" t="s">
        <v>122</v>
      </c>
      <c r="O58" s="37" t="s">
        <v>122</v>
      </c>
      <c r="P58" s="37" t="s">
        <v>122</v>
      </c>
      <c r="Q58" s="37" t="s">
        <v>122</v>
      </c>
      <c r="R58" s="37" t="s">
        <v>122</v>
      </c>
      <c r="S58" s="37" t="s">
        <v>122</v>
      </c>
      <c r="T58" s="37" t="s">
        <v>122</v>
      </c>
      <c r="U58" s="38" t="s">
        <v>122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8" t="s">
        <v>122</v>
      </c>
      <c r="AD58" s="37" t="s">
        <v>122</v>
      </c>
      <c r="AE58" s="37" t="s">
        <v>122</v>
      </c>
      <c r="AF58" s="37" t="s">
        <v>122</v>
      </c>
      <c r="AG58" s="37" t="s">
        <v>122</v>
      </c>
      <c r="AH58" s="37" t="s">
        <v>122</v>
      </c>
      <c r="AI58" s="37" t="s">
        <v>122</v>
      </c>
      <c r="AJ58" s="37" t="s">
        <v>122</v>
      </c>
      <c r="AK58" s="38" t="s">
        <v>235</v>
      </c>
      <c r="AL58" s="37">
        <v>0.04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8" t="s">
        <v>122</v>
      </c>
      <c r="AT58" s="37" t="s">
        <v>122</v>
      </c>
      <c r="AU58" s="37" t="s">
        <v>122</v>
      </c>
      <c r="AV58" s="37" t="s">
        <v>122</v>
      </c>
      <c r="AW58" s="37" t="s">
        <v>122</v>
      </c>
      <c r="AX58" s="37" t="s">
        <v>122</v>
      </c>
      <c r="AY58" s="37" t="s">
        <v>122</v>
      </c>
      <c r="AZ58" s="37" t="s">
        <v>122</v>
      </c>
      <c r="BA58" s="38" t="s">
        <v>122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8" t="s">
        <v>122</v>
      </c>
      <c r="BJ58" s="37" t="s">
        <v>122</v>
      </c>
      <c r="BK58" s="37" t="s">
        <v>122</v>
      </c>
      <c r="BL58" s="37" t="s">
        <v>122</v>
      </c>
      <c r="BM58" s="37" t="s">
        <v>122</v>
      </c>
      <c r="BN58" s="37" t="s">
        <v>122</v>
      </c>
      <c r="BO58" s="37" t="s">
        <v>122</v>
      </c>
      <c r="BP58" s="37" t="s">
        <v>122</v>
      </c>
      <c r="BQ58" s="38" t="s">
        <v>122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8" t="s">
        <v>122</v>
      </c>
      <c r="BZ58" s="37" t="s">
        <v>122</v>
      </c>
      <c r="CA58" s="37" t="s">
        <v>122</v>
      </c>
      <c r="CB58" s="37" t="s">
        <v>122</v>
      </c>
      <c r="CC58" s="37" t="s">
        <v>122</v>
      </c>
      <c r="CD58" s="37" t="s">
        <v>122</v>
      </c>
      <c r="CE58" s="37" t="s">
        <v>122</v>
      </c>
      <c r="CF58" s="37" t="s">
        <v>122</v>
      </c>
      <c r="CG58" s="38" t="s">
        <v>122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8" t="s">
        <v>122</v>
      </c>
      <c r="CP58" s="37" t="s">
        <v>122</v>
      </c>
      <c r="CQ58" s="37" t="s">
        <v>122</v>
      </c>
      <c r="CR58" s="37" t="s">
        <v>122</v>
      </c>
      <c r="CS58" s="37" t="s">
        <v>122</v>
      </c>
      <c r="CT58" s="37" t="s">
        <v>122</v>
      </c>
      <c r="CU58" s="37" t="s">
        <v>122</v>
      </c>
      <c r="CV58" s="37" t="s">
        <v>122</v>
      </c>
      <c r="CW58" s="37"/>
    </row>
    <row r="59" spans="1:101" s="39" customFormat="1" x14ac:dyDescent="0.25">
      <c r="A59" s="31"/>
      <c r="B59" s="30" t="s">
        <v>173</v>
      </c>
      <c r="C59" s="42" t="s">
        <v>229</v>
      </c>
      <c r="D59" s="37" t="s">
        <v>254</v>
      </c>
      <c r="E59" s="37" t="s">
        <v>122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8" t="s">
        <v>122</v>
      </c>
      <c r="N59" s="37" t="s">
        <v>122</v>
      </c>
      <c r="O59" s="37" t="s">
        <v>122</v>
      </c>
      <c r="P59" s="37" t="s">
        <v>122</v>
      </c>
      <c r="Q59" s="37" t="s">
        <v>122</v>
      </c>
      <c r="R59" s="37" t="s">
        <v>122</v>
      </c>
      <c r="S59" s="37" t="s">
        <v>122</v>
      </c>
      <c r="T59" s="37" t="s">
        <v>122</v>
      </c>
      <c r="U59" s="38" t="s">
        <v>122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8" t="s">
        <v>122</v>
      </c>
      <c r="AD59" s="37" t="s">
        <v>122</v>
      </c>
      <c r="AE59" s="37" t="s">
        <v>122</v>
      </c>
      <c r="AF59" s="37" t="s">
        <v>122</v>
      </c>
      <c r="AG59" s="37" t="s">
        <v>122</v>
      </c>
      <c r="AH59" s="37" t="s">
        <v>122</v>
      </c>
      <c r="AI59" s="37" t="s">
        <v>122</v>
      </c>
      <c r="AJ59" s="37" t="s">
        <v>122</v>
      </c>
      <c r="AK59" s="38" t="s">
        <v>122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8" t="s">
        <v>122</v>
      </c>
      <c r="AT59" s="37" t="s">
        <v>122</v>
      </c>
      <c r="AU59" s="37" t="s">
        <v>122</v>
      </c>
      <c r="AV59" s="37" t="s">
        <v>122</v>
      </c>
      <c r="AW59" s="37" t="s">
        <v>122</v>
      </c>
      <c r="AX59" s="37" t="s">
        <v>122</v>
      </c>
      <c r="AY59" s="37" t="s">
        <v>122</v>
      </c>
      <c r="AZ59" s="37" t="s">
        <v>122</v>
      </c>
      <c r="BA59" s="38" t="s">
        <v>235</v>
      </c>
      <c r="BB59" s="37">
        <v>6.3E-2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8" t="s">
        <v>122</v>
      </c>
      <c r="BJ59" s="37" t="s">
        <v>122</v>
      </c>
      <c r="BK59" s="37" t="s">
        <v>122</v>
      </c>
      <c r="BL59" s="37" t="s">
        <v>122</v>
      </c>
      <c r="BM59" s="37" t="s">
        <v>122</v>
      </c>
      <c r="BN59" s="37" t="s">
        <v>122</v>
      </c>
      <c r="BO59" s="37" t="s">
        <v>122</v>
      </c>
      <c r="BP59" s="37" t="s">
        <v>122</v>
      </c>
      <c r="BQ59" s="38" t="s">
        <v>122</v>
      </c>
      <c r="BR59" s="37"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7">
        <v>0</v>
      </c>
      <c r="BY59" s="38" t="s">
        <v>122</v>
      </c>
      <c r="BZ59" s="37" t="s">
        <v>122</v>
      </c>
      <c r="CA59" s="37" t="s">
        <v>122</v>
      </c>
      <c r="CB59" s="37" t="s">
        <v>122</v>
      </c>
      <c r="CC59" s="37" t="s">
        <v>122</v>
      </c>
      <c r="CD59" s="37" t="s">
        <v>122</v>
      </c>
      <c r="CE59" s="37" t="s">
        <v>122</v>
      </c>
      <c r="CF59" s="37" t="s">
        <v>122</v>
      </c>
      <c r="CG59" s="38" t="s">
        <v>122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8" t="s">
        <v>122</v>
      </c>
      <c r="CP59" s="37" t="s">
        <v>122</v>
      </c>
      <c r="CQ59" s="37" t="s">
        <v>122</v>
      </c>
      <c r="CR59" s="37" t="s">
        <v>122</v>
      </c>
      <c r="CS59" s="37" t="s">
        <v>122</v>
      </c>
      <c r="CT59" s="37" t="s">
        <v>122</v>
      </c>
      <c r="CU59" s="37" t="s">
        <v>122</v>
      </c>
      <c r="CV59" s="37" t="s">
        <v>122</v>
      </c>
      <c r="CW59" s="37"/>
    </row>
    <row r="60" spans="1:101" s="39" customFormat="1" x14ac:dyDescent="0.25">
      <c r="A60" s="31"/>
      <c r="B60" s="30" t="s">
        <v>173</v>
      </c>
      <c r="C60" s="42" t="s">
        <v>230</v>
      </c>
      <c r="D60" s="37" t="s">
        <v>255</v>
      </c>
      <c r="E60" s="37" t="s">
        <v>122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8" t="s">
        <v>122</v>
      </c>
      <c r="N60" s="37" t="s">
        <v>122</v>
      </c>
      <c r="O60" s="37" t="s">
        <v>122</v>
      </c>
      <c r="P60" s="37" t="s">
        <v>122</v>
      </c>
      <c r="Q60" s="37" t="s">
        <v>122</v>
      </c>
      <c r="R60" s="37" t="s">
        <v>122</v>
      </c>
      <c r="S60" s="37" t="s">
        <v>122</v>
      </c>
      <c r="T60" s="37" t="s">
        <v>122</v>
      </c>
      <c r="U60" s="38" t="s">
        <v>122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8" t="s">
        <v>122</v>
      </c>
      <c r="AD60" s="37" t="s">
        <v>122</v>
      </c>
      <c r="AE60" s="37" t="s">
        <v>122</v>
      </c>
      <c r="AF60" s="37" t="s">
        <v>122</v>
      </c>
      <c r="AG60" s="37" t="s">
        <v>122</v>
      </c>
      <c r="AH60" s="37" t="s">
        <v>122</v>
      </c>
      <c r="AI60" s="37" t="s">
        <v>122</v>
      </c>
      <c r="AJ60" s="37" t="s">
        <v>122</v>
      </c>
      <c r="AK60" s="38" t="s">
        <v>122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8" t="s">
        <v>122</v>
      </c>
      <c r="AT60" s="37" t="s">
        <v>122</v>
      </c>
      <c r="AU60" s="37" t="s">
        <v>122</v>
      </c>
      <c r="AV60" s="37" t="s">
        <v>122</v>
      </c>
      <c r="AW60" s="37" t="s">
        <v>122</v>
      </c>
      <c r="AX60" s="37" t="s">
        <v>122</v>
      </c>
      <c r="AY60" s="37" t="s">
        <v>122</v>
      </c>
      <c r="AZ60" s="37" t="s">
        <v>122</v>
      </c>
      <c r="BA60" s="38" t="s">
        <v>122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8" t="s">
        <v>122</v>
      </c>
      <c r="BJ60" s="37" t="s">
        <v>122</v>
      </c>
      <c r="BK60" s="37" t="s">
        <v>122</v>
      </c>
      <c r="BL60" s="37" t="s">
        <v>122</v>
      </c>
      <c r="BM60" s="37" t="s">
        <v>122</v>
      </c>
      <c r="BN60" s="37" t="s">
        <v>122</v>
      </c>
      <c r="BO60" s="37" t="s">
        <v>122</v>
      </c>
      <c r="BP60" s="37" t="s">
        <v>122</v>
      </c>
      <c r="BQ60" s="38" t="s">
        <v>235</v>
      </c>
      <c r="BR60" s="37">
        <v>0.215</v>
      </c>
      <c r="BS60" s="37">
        <v>0</v>
      </c>
      <c r="BT60" s="37">
        <v>0</v>
      </c>
      <c r="BU60" s="37">
        <v>0</v>
      </c>
      <c r="BV60" s="37">
        <v>0</v>
      </c>
      <c r="BW60" s="37">
        <v>0</v>
      </c>
      <c r="BX60" s="37">
        <v>0</v>
      </c>
      <c r="BY60" s="38" t="s">
        <v>122</v>
      </c>
      <c r="BZ60" s="37" t="s">
        <v>122</v>
      </c>
      <c r="CA60" s="37" t="s">
        <v>122</v>
      </c>
      <c r="CB60" s="37" t="s">
        <v>122</v>
      </c>
      <c r="CC60" s="37" t="s">
        <v>122</v>
      </c>
      <c r="CD60" s="37" t="s">
        <v>122</v>
      </c>
      <c r="CE60" s="37" t="s">
        <v>122</v>
      </c>
      <c r="CF60" s="37" t="s">
        <v>122</v>
      </c>
      <c r="CG60" s="38" t="s">
        <v>122</v>
      </c>
      <c r="CH60" s="37">
        <v>0</v>
      </c>
      <c r="CI60" s="37">
        <v>0</v>
      </c>
      <c r="CJ60" s="37">
        <v>0</v>
      </c>
      <c r="CK60" s="37">
        <v>0</v>
      </c>
      <c r="CL60" s="37">
        <v>0</v>
      </c>
      <c r="CM60" s="37">
        <v>0</v>
      </c>
      <c r="CN60" s="37">
        <v>0</v>
      </c>
      <c r="CO60" s="38" t="s">
        <v>122</v>
      </c>
      <c r="CP60" s="37" t="s">
        <v>122</v>
      </c>
      <c r="CQ60" s="37" t="s">
        <v>122</v>
      </c>
      <c r="CR60" s="37" t="s">
        <v>122</v>
      </c>
      <c r="CS60" s="37" t="s">
        <v>122</v>
      </c>
      <c r="CT60" s="37" t="s">
        <v>122</v>
      </c>
      <c r="CU60" s="37" t="s">
        <v>122</v>
      </c>
      <c r="CV60" s="37" t="s">
        <v>122</v>
      </c>
      <c r="CW60" s="37"/>
    </row>
    <row r="61" spans="1:101" s="39" customFormat="1" x14ac:dyDescent="0.25">
      <c r="A61" s="31"/>
      <c r="B61" s="30" t="s">
        <v>173</v>
      </c>
      <c r="C61" s="43" t="s">
        <v>231</v>
      </c>
      <c r="D61" s="37" t="s">
        <v>256</v>
      </c>
      <c r="E61" s="37" t="s">
        <v>122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8" t="s">
        <v>122</v>
      </c>
      <c r="N61" s="37" t="s">
        <v>122</v>
      </c>
      <c r="O61" s="37" t="s">
        <v>122</v>
      </c>
      <c r="P61" s="37" t="s">
        <v>122</v>
      </c>
      <c r="Q61" s="37" t="s">
        <v>122</v>
      </c>
      <c r="R61" s="37" t="s">
        <v>122</v>
      </c>
      <c r="S61" s="37" t="s">
        <v>122</v>
      </c>
      <c r="T61" s="37" t="s">
        <v>122</v>
      </c>
      <c r="U61" s="38" t="s">
        <v>122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8" t="s">
        <v>122</v>
      </c>
      <c r="AD61" s="37" t="s">
        <v>122</v>
      </c>
      <c r="AE61" s="37" t="s">
        <v>122</v>
      </c>
      <c r="AF61" s="37" t="s">
        <v>122</v>
      </c>
      <c r="AG61" s="37" t="s">
        <v>122</v>
      </c>
      <c r="AH61" s="37" t="s">
        <v>122</v>
      </c>
      <c r="AI61" s="37" t="s">
        <v>122</v>
      </c>
      <c r="AJ61" s="37" t="s">
        <v>122</v>
      </c>
      <c r="AK61" s="38" t="s">
        <v>122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8" t="s">
        <v>122</v>
      </c>
      <c r="AT61" s="37" t="s">
        <v>122</v>
      </c>
      <c r="AU61" s="37" t="s">
        <v>122</v>
      </c>
      <c r="AV61" s="37" t="s">
        <v>122</v>
      </c>
      <c r="AW61" s="37" t="s">
        <v>122</v>
      </c>
      <c r="AX61" s="37" t="s">
        <v>122</v>
      </c>
      <c r="AY61" s="37" t="s">
        <v>122</v>
      </c>
      <c r="AZ61" s="37" t="s">
        <v>122</v>
      </c>
      <c r="BA61" s="38" t="s">
        <v>122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8" t="s">
        <v>122</v>
      </c>
      <c r="BJ61" s="37" t="s">
        <v>122</v>
      </c>
      <c r="BK61" s="37" t="s">
        <v>122</v>
      </c>
      <c r="BL61" s="37" t="s">
        <v>122</v>
      </c>
      <c r="BM61" s="37" t="s">
        <v>122</v>
      </c>
      <c r="BN61" s="37" t="s">
        <v>122</v>
      </c>
      <c r="BO61" s="37" t="s">
        <v>122</v>
      </c>
      <c r="BP61" s="37" t="s">
        <v>122</v>
      </c>
      <c r="BQ61" s="38" t="s">
        <v>122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7">
        <v>0</v>
      </c>
      <c r="BY61" s="38" t="s">
        <v>122</v>
      </c>
      <c r="BZ61" s="37" t="s">
        <v>122</v>
      </c>
      <c r="CA61" s="37" t="s">
        <v>122</v>
      </c>
      <c r="CB61" s="37" t="s">
        <v>122</v>
      </c>
      <c r="CC61" s="37" t="s">
        <v>122</v>
      </c>
      <c r="CD61" s="37" t="s">
        <v>122</v>
      </c>
      <c r="CE61" s="37" t="s">
        <v>122</v>
      </c>
      <c r="CF61" s="37" t="s">
        <v>122</v>
      </c>
      <c r="CG61" s="38" t="s">
        <v>235</v>
      </c>
      <c r="CH61" s="37">
        <v>0.4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8" t="s">
        <v>122</v>
      </c>
      <c r="CP61" s="37" t="s">
        <v>122</v>
      </c>
      <c r="CQ61" s="37" t="s">
        <v>122</v>
      </c>
      <c r="CR61" s="37" t="s">
        <v>122</v>
      </c>
      <c r="CS61" s="37" t="s">
        <v>122</v>
      </c>
      <c r="CT61" s="37" t="s">
        <v>122</v>
      </c>
      <c r="CU61" s="37" t="s">
        <v>122</v>
      </c>
      <c r="CV61" s="37" t="s">
        <v>122</v>
      </c>
      <c r="CW61" s="37"/>
    </row>
    <row r="62" spans="1:101" s="39" customFormat="1" ht="51" x14ac:dyDescent="0.25">
      <c r="A62" s="31"/>
      <c r="B62" s="30" t="s">
        <v>173</v>
      </c>
      <c r="C62" s="44" t="s">
        <v>232</v>
      </c>
      <c r="D62" s="37" t="s">
        <v>257</v>
      </c>
      <c r="E62" s="37" t="s">
        <v>122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8" t="s">
        <v>122</v>
      </c>
      <c r="N62" s="37" t="s">
        <v>122</v>
      </c>
      <c r="O62" s="37" t="s">
        <v>122</v>
      </c>
      <c r="P62" s="37" t="s">
        <v>122</v>
      </c>
      <c r="Q62" s="37" t="s">
        <v>122</v>
      </c>
      <c r="R62" s="37" t="s">
        <v>122</v>
      </c>
      <c r="S62" s="37" t="s">
        <v>122</v>
      </c>
      <c r="T62" s="37" t="s">
        <v>122</v>
      </c>
      <c r="U62" s="38" t="s">
        <v>122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8" t="s">
        <v>122</v>
      </c>
      <c r="AD62" s="37" t="s">
        <v>122</v>
      </c>
      <c r="AE62" s="37" t="s">
        <v>122</v>
      </c>
      <c r="AF62" s="37" t="s">
        <v>122</v>
      </c>
      <c r="AG62" s="37" t="s">
        <v>122</v>
      </c>
      <c r="AH62" s="37" t="s">
        <v>122</v>
      </c>
      <c r="AI62" s="37" t="s">
        <v>122</v>
      </c>
      <c r="AJ62" s="37" t="s">
        <v>122</v>
      </c>
      <c r="AK62" s="38" t="s">
        <v>122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8" t="s">
        <v>122</v>
      </c>
      <c r="AT62" s="37" t="s">
        <v>122</v>
      </c>
      <c r="AU62" s="37" t="s">
        <v>122</v>
      </c>
      <c r="AV62" s="37" t="s">
        <v>122</v>
      </c>
      <c r="AW62" s="37" t="s">
        <v>122</v>
      </c>
      <c r="AX62" s="37" t="s">
        <v>122</v>
      </c>
      <c r="AY62" s="37" t="s">
        <v>122</v>
      </c>
      <c r="AZ62" s="37" t="s">
        <v>122</v>
      </c>
      <c r="BA62" s="38" t="s">
        <v>122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8" t="s">
        <v>122</v>
      </c>
      <c r="BJ62" s="37" t="s">
        <v>122</v>
      </c>
      <c r="BK62" s="37" t="s">
        <v>122</v>
      </c>
      <c r="BL62" s="37" t="s">
        <v>122</v>
      </c>
      <c r="BM62" s="37" t="s">
        <v>122</v>
      </c>
      <c r="BN62" s="37" t="s">
        <v>122</v>
      </c>
      <c r="BO62" s="37" t="s">
        <v>122</v>
      </c>
      <c r="BP62" s="37" t="s">
        <v>122</v>
      </c>
      <c r="BQ62" s="38" t="s">
        <v>122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8" t="s">
        <v>122</v>
      </c>
      <c r="BZ62" s="37" t="s">
        <v>122</v>
      </c>
      <c r="CA62" s="37" t="s">
        <v>122</v>
      </c>
      <c r="CB62" s="37" t="s">
        <v>122</v>
      </c>
      <c r="CC62" s="37" t="s">
        <v>122</v>
      </c>
      <c r="CD62" s="37" t="s">
        <v>122</v>
      </c>
      <c r="CE62" s="37" t="s">
        <v>122</v>
      </c>
      <c r="CF62" s="37" t="s">
        <v>122</v>
      </c>
      <c r="CG62" s="38" t="s">
        <v>235</v>
      </c>
      <c r="CH62" s="37">
        <v>0</v>
      </c>
      <c r="CI62" s="37">
        <v>0</v>
      </c>
      <c r="CJ62" s="37">
        <v>0</v>
      </c>
      <c r="CK62" s="37">
        <v>0</v>
      </c>
      <c r="CL62" s="37">
        <v>20</v>
      </c>
      <c r="CM62" s="37">
        <v>0</v>
      </c>
      <c r="CN62" s="37">
        <v>0</v>
      </c>
      <c r="CO62" s="38" t="s">
        <v>122</v>
      </c>
      <c r="CP62" s="37" t="s">
        <v>122</v>
      </c>
      <c r="CQ62" s="37" t="s">
        <v>122</v>
      </c>
      <c r="CR62" s="37" t="s">
        <v>122</v>
      </c>
      <c r="CS62" s="37" t="s">
        <v>122</v>
      </c>
      <c r="CT62" s="37" t="s">
        <v>122</v>
      </c>
      <c r="CU62" s="37" t="s">
        <v>122</v>
      </c>
      <c r="CV62" s="37" t="s">
        <v>122</v>
      </c>
      <c r="CW62" s="37"/>
    </row>
    <row r="63" spans="1:101" s="39" customFormat="1" ht="51" x14ac:dyDescent="0.25">
      <c r="A63" s="31"/>
      <c r="B63" s="30" t="s">
        <v>173</v>
      </c>
      <c r="C63" s="44" t="s">
        <v>233</v>
      </c>
      <c r="D63" s="37" t="s">
        <v>258</v>
      </c>
      <c r="E63" s="37" t="s">
        <v>122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8" t="s">
        <v>122</v>
      </c>
      <c r="N63" s="37" t="s">
        <v>122</v>
      </c>
      <c r="O63" s="37" t="s">
        <v>122</v>
      </c>
      <c r="P63" s="37" t="s">
        <v>122</v>
      </c>
      <c r="Q63" s="37" t="s">
        <v>122</v>
      </c>
      <c r="R63" s="37" t="s">
        <v>122</v>
      </c>
      <c r="S63" s="37" t="s">
        <v>122</v>
      </c>
      <c r="T63" s="37" t="s">
        <v>122</v>
      </c>
      <c r="U63" s="38" t="s">
        <v>122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8" t="s">
        <v>122</v>
      </c>
      <c r="AD63" s="37" t="s">
        <v>122</v>
      </c>
      <c r="AE63" s="37" t="s">
        <v>122</v>
      </c>
      <c r="AF63" s="37" t="s">
        <v>122</v>
      </c>
      <c r="AG63" s="37" t="s">
        <v>122</v>
      </c>
      <c r="AH63" s="37" t="s">
        <v>122</v>
      </c>
      <c r="AI63" s="37" t="s">
        <v>122</v>
      </c>
      <c r="AJ63" s="37" t="s">
        <v>122</v>
      </c>
      <c r="AK63" s="38" t="s">
        <v>122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8" t="s">
        <v>122</v>
      </c>
      <c r="AT63" s="37" t="s">
        <v>122</v>
      </c>
      <c r="AU63" s="37" t="s">
        <v>122</v>
      </c>
      <c r="AV63" s="37" t="s">
        <v>122</v>
      </c>
      <c r="AW63" s="37" t="s">
        <v>122</v>
      </c>
      <c r="AX63" s="37" t="s">
        <v>122</v>
      </c>
      <c r="AY63" s="37" t="s">
        <v>122</v>
      </c>
      <c r="AZ63" s="37" t="s">
        <v>122</v>
      </c>
      <c r="BA63" s="38" t="s">
        <v>122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8" t="s">
        <v>122</v>
      </c>
      <c r="BJ63" s="37" t="s">
        <v>122</v>
      </c>
      <c r="BK63" s="37" t="s">
        <v>122</v>
      </c>
      <c r="BL63" s="37" t="s">
        <v>122</v>
      </c>
      <c r="BM63" s="37" t="s">
        <v>122</v>
      </c>
      <c r="BN63" s="37" t="s">
        <v>122</v>
      </c>
      <c r="BO63" s="37" t="s">
        <v>122</v>
      </c>
      <c r="BP63" s="37" t="s">
        <v>122</v>
      </c>
      <c r="BQ63" s="38" t="s">
        <v>122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7">
        <v>0</v>
      </c>
      <c r="BY63" s="38" t="s">
        <v>122</v>
      </c>
      <c r="BZ63" s="37" t="s">
        <v>122</v>
      </c>
      <c r="CA63" s="37" t="s">
        <v>122</v>
      </c>
      <c r="CB63" s="37" t="s">
        <v>122</v>
      </c>
      <c r="CC63" s="37" t="s">
        <v>122</v>
      </c>
      <c r="CD63" s="37" t="s">
        <v>122</v>
      </c>
      <c r="CE63" s="37" t="s">
        <v>122</v>
      </c>
      <c r="CF63" s="37" t="s">
        <v>122</v>
      </c>
      <c r="CG63" s="38" t="s">
        <v>235</v>
      </c>
      <c r="CH63" s="37">
        <v>0</v>
      </c>
      <c r="CI63" s="37">
        <v>0</v>
      </c>
      <c r="CJ63" s="37">
        <v>0</v>
      </c>
      <c r="CK63" s="37">
        <v>0</v>
      </c>
      <c r="CL63" s="37">
        <v>13</v>
      </c>
      <c r="CM63" s="37">
        <v>0</v>
      </c>
      <c r="CN63" s="37">
        <v>0</v>
      </c>
      <c r="CO63" s="38" t="s">
        <v>122</v>
      </c>
      <c r="CP63" s="37" t="s">
        <v>122</v>
      </c>
      <c r="CQ63" s="37" t="s">
        <v>122</v>
      </c>
      <c r="CR63" s="37" t="s">
        <v>122</v>
      </c>
      <c r="CS63" s="37" t="s">
        <v>122</v>
      </c>
      <c r="CT63" s="37" t="s">
        <v>122</v>
      </c>
      <c r="CU63" s="37" t="s">
        <v>122</v>
      </c>
      <c r="CV63" s="37" t="s">
        <v>122</v>
      </c>
      <c r="CW63" s="37"/>
    </row>
    <row r="64" spans="1:101" s="39" customFormat="1" ht="51" x14ac:dyDescent="0.25">
      <c r="A64" s="31"/>
      <c r="B64" s="30" t="s">
        <v>173</v>
      </c>
      <c r="C64" s="44" t="s">
        <v>234</v>
      </c>
      <c r="D64" s="37" t="s">
        <v>259</v>
      </c>
      <c r="E64" s="37" t="s">
        <v>122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8" t="s">
        <v>122</v>
      </c>
      <c r="N64" s="37" t="s">
        <v>122</v>
      </c>
      <c r="O64" s="37" t="s">
        <v>122</v>
      </c>
      <c r="P64" s="37" t="s">
        <v>122</v>
      </c>
      <c r="Q64" s="37" t="s">
        <v>122</v>
      </c>
      <c r="R64" s="37" t="s">
        <v>122</v>
      </c>
      <c r="S64" s="37" t="s">
        <v>122</v>
      </c>
      <c r="T64" s="37" t="s">
        <v>122</v>
      </c>
      <c r="U64" s="38" t="s">
        <v>122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8" t="s">
        <v>122</v>
      </c>
      <c r="AD64" s="37" t="s">
        <v>122</v>
      </c>
      <c r="AE64" s="37" t="s">
        <v>122</v>
      </c>
      <c r="AF64" s="37" t="s">
        <v>122</v>
      </c>
      <c r="AG64" s="37" t="s">
        <v>122</v>
      </c>
      <c r="AH64" s="37" t="s">
        <v>122</v>
      </c>
      <c r="AI64" s="37" t="s">
        <v>122</v>
      </c>
      <c r="AJ64" s="37" t="s">
        <v>122</v>
      </c>
      <c r="AK64" s="38" t="s">
        <v>122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8" t="s">
        <v>122</v>
      </c>
      <c r="AT64" s="37" t="s">
        <v>122</v>
      </c>
      <c r="AU64" s="37" t="s">
        <v>122</v>
      </c>
      <c r="AV64" s="37" t="s">
        <v>122</v>
      </c>
      <c r="AW64" s="37" t="s">
        <v>122</v>
      </c>
      <c r="AX64" s="37" t="s">
        <v>122</v>
      </c>
      <c r="AY64" s="37" t="s">
        <v>122</v>
      </c>
      <c r="AZ64" s="37" t="s">
        <v>122</v>
      </c>
      <c r="BA64" s="38" t="s">
        <v>122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8" t="s">
        <v>122</v>
      </c>
      <c r="BJ64" s="37" t="s">
        <v>122</v>
      </c>
      <c r="BK64" s="37" t="s">
        <v>122</v>
      </c>
      <c r="BL64" s="37" t="s">
        <v>122</v>
      </c>
      <c r="BM64" s="37" t="s">
        <v>122</v>
      </c>
      <c r="BN64" s="37" t="s">
        <v>122</v>
      </c>
      <c r="BO64" s="37" t="s">
        <v>122</v>
      </c>
      <c r="BP64" s="37" t="s">
        <v>122</v>
      </c>
      <c r="BQ64" s="38" t="s">
        <v>122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8" t="s">
        <v>122</v>
      </c>
      <c r="BZ64" s="37" t="s">
        <v>122</v>
      </c>
      <c r="CA64" s="37" t="s">
        <v>122</v>
      </c>
      <c r="CB64" s="37" t="s">
        <v>122</v>
      </c>
      <c r="CC64" s="37" t="s">
        <v>122</v>
      </c>
      <c r="CD64" s="37" t="s">
        <v>122</v>
      </c>
      <c r="CE64" s="37" t="s">
        <v>122</v>
      </c>
      <c r="CF64" s="37" t="s">
        <v>122</v>
      </c>
      <c r="CG64" s="38" t="s">
        <v>235</v>
      </c>
      <c r="CH64" s="37">
        <v>0</v>
      </c>
      <c r="CI64" s="37">
        <v>0</v>
      </c>
      <c r="CJ64" s="37">
        <v>0</v>
      </c>
      <c r="CK64" s="37">
        <v>0</v>
      </c>
      <c r="CL64" s="37">
        <v>2</v>
      </c>
      <c r="CM64" s="37">
        <v>0</v>
      </c>
      <c r="CN64" s="37">
        <v>0</v>
      </c>
      <c r="CO64" s="38" t="s">
        <v>122</v>
      </c>
      <c r="CP64" s="37" t="s">
        <v>122</v>
      </c>
      <c r="CQ64" s="37" t="s">
        <v>122</v>
      </c>
      <c r="CR64" s="37" t="s">
        <v>122</v>
      </c>
      <c r="CS64" s="37" t="s">
        <v>122</v>
      </c>
      <c r="CT64" s="37" t="s">
        <v>122</v>
      </c>
      <c r="CU64" s="37" t="s">
        <v>122</v>
      </c>
      <c r="CV64" s="37" t="s">
        <v>122</v>
      </c>
      <c r="CW64" s="37"/>
    </row>
    <row r="65" spans="1:101" s="39" customFormat="1" ht="31.5" x14ac:dyDescent="0.25">
      <c r="A65" s="31"/>
      <c r="B65" s="30" t="s">
        <v>175</v>
      </c>
      <c r="C65" s="30" t="s">
        <v>176</v>
      </c>
      <c r="D65" s="37" t="s">
        <v>121</v>
      </c>
      <c r="E65" s="37" t="s">
        <v>122</v>
      </c>
      <c r="F65" s="37">
        <f>F66+F67+F68</f>
        <v>0</v>
      </c>
      <c r="G65" s="37">
        <f t="shared" ref="G65:L65" si="35">G66+G67+G68</f>
        <v>0</v>
      </c>
      <c r="H65" s="37">
        <f t="shared" si="35"/>
        <v>0</v>
      </c>
      <c r="I65" s="37">
        <f t="shared" si="35"/>
        <v>0</v>
      </c>
      <c r="J65" s="37">
        <f t="shared" si="35"/>
        <v>0</v>
      </c>
      <c r="K65" s="37">
        <f t="shared" si="35"/>
        <v>0</v>
      </c>
      <c r="L65" s="37">
        <f t="shared" si="35"/>
        <v>0</v>
      </c>
      <c r="M65" s="38" t="s">
        <v>122</v>
      </c>
      <c r="N65" s="37" t="s">
        <v>122</v>
      </c>
      <c r="O65" s="37" t="s">
        <v>122</v>
      </c>
      <c r="P65" s="37" t="s">
        <v>122</v>
      </c>
      <c r="Q65" s="37" t="s">
        <v>122</v>
      </c>
      <c r="R65" s="37" t="s">
        <v>122</v>
      </c>
      <c r="S65" s="37" t="s">
        <v>122</v>
      </c>
      <c r="T65" s="37" t="s">
        <v>122</v>
      </c>
      <c r="U65" s="38" t="s">
        <v>122</v>
      </c>
      <c r="V65" s="37">
        <f>V66+V67+V68</f>
        <v>0</v>
      </c>
      <c r="W65" s="37">
        <f t="shared" ref="W65:AB65" si="36">W66+W67+W68</f>
        <v>0</v>
      </c>
      <c r="X65" s="45">
        <f t="shared" si="36"/>
        <v>8.6999999999999994E-2</v>
      </c>
      <c r="Y65" s="37">
        <f t="shared" si="36"/>
        <v>0</v>
      </c>
      <c r="Z65" s="37">
        <f t="shared" si="36"/>
        <v>0</v>
      </c>
      <c r="AA65" s="37">
        <f t="shared" si="36"/>
        <v>0</v>
      </c>
      <c r="AB65" s="37">
        <f t="shared" si="36"/>
        <v>0</v>
      </c>
      <c r="AC65" s="38" t="s">
        <v>122</v>
      </c>
      <c r="AD65" s="37" t="s">
        <v>122</v>
      </c>
      <c r="AE65" s="37" t="s">
        <v>122</v>
      </c>
      <c r="AF65" s="37" t="s">
        <v>122</v>
      </c>
      <c r="AG65" s="37" t="s">
        <v>122</v>
      </c>
      <c r="AH65" s="37" t="s">
        <v>122</v>
      </c>
      <c r="AI65" s="37" t="s">
        <v>122</v>
      </c>
      <c r="AJ65" s="37" t="s">
        <v>122</v>
      </c>
      <c r="AK65" s="38" t="s">
        <v>122</v>
      </c>
      <c r="AL65" s="37">
        <f t="shared" ref="AL65" si="37">AL66+AL67+AL68</f>
        <v>0</v>
      </c>
      <c r="AM65" s="37">
        <f t="shared" ref="AM65" si="38">AM66+AM67+AM68</f>
        <v>0</v>
      </c>
      <c r="AN65" s="37">
        <f t="shared" ref="AN65" si="39">AN66+AN67+AN68</f>
        <v>0</v>
      </c>
      <c r="AO65" s="37">
        <f t="shared" ref="AO65" si="40">AO66+AO67+AO68</f>
        <v>0</v>
      </c>
      <c r="AP65" s="37">
        <f t="shared" ref="AP65" si="41">AP66+AP67+AP68</f>
        <v>0</v>
      </c>
      <c r="AQ65" s="37">
        <f t="shared" ref="AQ65" si="42">AQ66+AQ67+AQ68</f>
        <v>0</v>
      </c>
      <c r="AR65" s="37">
        <f t="shared" ref="AR65" si="43">AR66+AR67+AR68</f>
        <v>0</v>
      </c>
      <c r="AS65" s="38" t="s">
        <v>122</v>
      </c>
      <c r="AT65" s="37" t="s">
        <v>122</v>
      </c>
      <c r="AU65" s="37" t="s">
        <v>122</v>
      </c>
      <c r="AV65" s="37" t="s">
        <v>122</v>
      </c>
      <c r="AW65" s="37" t="s">
        <v>122</v>
      </c>
      <c r="AX65" s="37" t="s">
        <v>122</v>
      </c>
      <c r="AY65" s="37" t="s">
        <v>122</v>
      </c>
      <c r="AZ65" s="37" t="s">
        <v>122</v>
      </c>
      <c r="BA65" s="38" t="s">
        <v>122</v>
      </c>
      <c r="BB65" s="37">
        <f t="shared" ref="BB65" si="44">BB66+BB67+BB68</f>
        <v>0</v>
      </c>
      <c r="BC65" s="37">
        <f t="shared" ref="BC65" si="45">BC66+BC67+BC68</f>
        <v>0</v>
      </c>
      <c r="BD65" s="37">
        <f t="shared" ref="BD65" si="46">BD66+BD67+BD68</f>
        <v>0.7</v>
      </c>
      <c r="BE65" s="37">
        <f t="shared" ref="BE65" si="47">BE66+BE67+BE68</f>
        <v>0</v>
      </c>
      <c r="BF65" s="37">
        <f t="shared" ref="BF65" si="48">BF66+BF67+BF68</f>
        <v>0</v>
      </c>
      <c r="BG65" s="37">
        <f t="shared" ref="BG65" si="49">BG66+BG67+BG68</f>
        <v>0</v>
      </c>
      <c r="BH65" s="37">
        <f t="shared" ref="BH65" si="50">BH66+BH67+BH68</f>
        <v>0</v>
      </c>
      <c r="BI65" s="38" t="s">
        <v>122</v>
      </c>
      <c r="BJ65" s="37" t="s">
        <v>122</v>
      </c>
      <c r="BK65" s="37" t="s">
        <v>122</v>
      </c>
      <c r="BL65" s="37" t="s">
        <v>122</v>
      </c>
      <c r="BM65" s="37" t="s">
        <v>122</v>
      </c>
      <c r="BN65" s="37" t="s">
        <v>122</v>
      </c>
      <c r="BO65" s="37" t="s">
        <v>122</v>
      </c>
      <c r="BP65" s="37" t="s">
        <v>122</v>
      </c>
      <c r="BQ65" s="38" t="s">
        <v>122</v>
      </c>
      <c r="BR65" s="37">
        <f t="shared" ref="BR65" si="51">BR66+BR67+BR68</f>
        <v>0</v>
      </c>
      <c r="BS65" s="37">
        <f t="shared" ref="BS65" si="52">BS66+BS67+BS68</f>
        <v>0</v>
      </c>
      <c r="BT65" s="37">
        <f t="shared" ref="BT65" si="53">BT66+BT67+BT68</f>
        <v>0.29199999999999998</v>
      </c>
      <c r="BU65" s="37">
        <f t="shared" ref="BU65" si="54">BU66+BU67+BU68</f>
        <v>0</v>
      </c>
      <c r="BV65" s="37">
        <f t="shared" ref="BV65" si="55">BV66+BV67+BV68</f>
        <v>0</v>
      </c>
      <c r="BW65" s="37">
        <f t="shared" ref="BW65" si="56">BW66+BW67+BW68</f>
        <v>0</v>
      </c>
      <c r="BX65" s="37">
        <f t="shared" ref="BX65" si="57">BX66+BX67+BX68</f>
        <v>0</v>
      </c>
      <c r="BY65" s="38" t="s">
        <v>122</v>
      </c>
      <c r="BZ65" s="37" t="s">
        <v>122</v>
      </c>
      <c r="CA65" s="37" t="s">
        <v>122</v>
      </c>
      <c r="CB65" s="37" t="s">
        <v>122</v>
      </c>
      <c r="CC65" s="37" t="s">
        <v>122</v>
      </c>
      <c r="CD65" s="37" t="s">
        <v>122</v>
      </c>
      <c r="CE65" s="37" t="s">
        <v>122</v>
      </c>
      <c r="CF65" s="37" t="s">
        <v>122</v>
      </c>
      <c r="CG65" s="38" t="s">
        <v>235</v>
      </c>
      <c r="CH65" s="37">
        <f t="shared" ref="CH65" si="58">CH66+CH67+CH68</f>
        <v>0</v>
      </c>
      <c r="CI65" s="37">
        <f t="shared" ref="CI65" si="59">CI66+CI67+CI68</f>
        <v>0</v>
      </c>
      <c r="CJ65" s="37">
        <f t="shared" ref="CJ65" si="60">CJ66+CJ67+CJ68</f>
        <v>0</v>
      </c>
      <c r="CK65" s="37">
        <f t="shared" ref="CK65" si="61">CK66+CK67+CK68</f>
        <v>0</v>
      </c>
      <c r="CL65" s="37">
        <f t="shared" ref="CL65" si="62">CL66+CL67+CL68</f>
        <v>0</v>
      </c>
      <c r="CM65" s="37">
        <f t="shared" ref="CM65" si="63">CM66+CM67+CM68</f>
        <v>0</v>
      </c>
      <c r="CN65" s="37">
        <f t="shared" ref="CN65" si="64">CN66+CN67+CN68</f>
        <v>0</v>
      </c>
      <c r="CO65" s="38" t="s">
        <v>122</v>
      </c>
      <c r="CP65" s="37" t="s">
        <v>122</v>
      </c>
      <c r="CQ65" s="37" t="s">
        <v>122</v>
      </c>
      <c r="CR65" s="37" t="s">
        <v>122</v>
      </c>
      <c r="CS65" s="37" t="s">
        <v>122</v>
      </c>
      <c r="CT65" s="37" t="s">
        <v>122</v>
      </c>
      <c r="CU65" s="37" t="s">
        <v>122</v>
      </c>
      <c r="CV65" s="37" t="s">
        <v>122</v>
      </c>
      <c r="CW65" s="37"/>
    </row>
    <row r="66" spans="1:101" s="39" customFormat="1" ht="25.5" x14ac:dyDescent="0.25">
      <c r="A66" s="31"/>
      <c r="B66" s="30" t="s">
        <v>175</v>
      </c>
      <c r="C66" s="41" t="s">
        <v>236</v>
      </c>
      <c r="D66" s="37" t="s">
        <v>260</v>
      </c>
      <c r="E66" s="37" t="s">
        <v>239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8" t="s">
        <v>122</v>
      </c>
      <c r="N66" s="37" t="s">
        <v>122</v>
      </c>
      <c r="O66" s="37" t="s">
        <v>122</v>
      </c>
      <c r="P66" s="37" t="s">
        <v>122</v>
      </c>
      <c r="Q66" s="37" t="s">
        <v>122</v>
      </c>
      <c r="R66" s="37" t="s">
        <v>122</v>
      </c>
      <c r="S66" s="37" t="s">
        <v>122</v>
      </c>
      <c r="T66" s="37" t="s">
        <v>122</v>
      </c>
      <c r="U66" s="38" t="s">
        <v>122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8" t="s">
        <v>122</v>
      </c>
      <c r="AD66" s="37" t="s">
        <v>122</v>
      </c>
      <c r="AE66" s="37" t="s">
        <v>122</v>
      </c>
      <c r="AF66" s="37" t="s">
        <v>122</v>
      </c>
      <c r="AG66" s="37" t="s">
        <v>122</v>
      </c>
      <c r="AH66" s="37" t="s">
        <v>122</v>
      </c>
      <c r="AI66" s="37" t="s">
        <v>122</v>
      </c>
      <c r="AJ66" s="37" t="s">
        <v>122</v>
      </c>
      <c r="AK66" s="38" t="s">
        <v>122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8" t="s">
        <v>122</v>
      </c>
      <c r="AT66" s="37" t="s">
        <v>122</v>
      </c>
      <c r="AU66" s="37" t="s">
        <v>122</v>
      </c>
      <c r="AV66" s="37" t="s">
        <v>122</v>
      </c>
      <c r="AW66" s="37" t="s">
        <v>122</v>
      </c>
      <c r="AX66" s="37" t="s">
        <v>122</v>
      </c>
      <c r="AY66" s="37" t="s">
        <v>122</v>
      </c>
      <c r="AZ66" s="37" t="s">
        <v>122</v>
      </c>
      <c r="BA66" s="38" t="s">
        <v>122</v>
      </c>
      <c r="BB66" s="37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8" t="s">
        <v>122</v>
      </c>
      <c r="BJ66" s="37" t="s">
        <v>122</v>
      </c>
      <c r="BK66" s="37" t="s">
        <v>122</v>
      </c>
      <c r="BL66" s="37" t="s">
        <v>122</v>
      </c>
      <c r="BM66" s="37" t="s">
        <v>122</v>
      </c>
      <c r="BN66" s="37" t="s">
        <v>122</v>
      </c>
      <c r="BO66" s="37" t="s">
        <v>122</v>
      </c>
      <c r="BP66" s="37" t="s">
        <v>122</v>
      </c>
      <c r="BQ66" s="38" t="s">
        <v>235</v>
      </c>
      <c r="BR66" s="37">
        <v>0</v>
      </c>
      <c r="BS66" s="37">
        <v>0</v>
      </c>
      <c r="BT66" s="37">
        <v>0.29199999999999998</v>
      </c>
      <c r="BU66" s="37">
        <v>0</v>
      </c>
      <c r="BV66" s="37">
        <v>0</v>
      </c>
      <c r="BW66" s="37">
        <v>0</v>
      </c>
      <c r="BX66" s="37">
        <v>0</v>
      </c>
      <c r="BY66" s="38" t="s">
        <v>122</v>
      </c>
      <c r="BZ66" s="37" t="s">
        <v>122</v>
      </c>
      <c r="CA66" s="37" t="s">
        <v>122</v>
      </c>
      <c r="CB66" s="37" t="s">
        <v>122</v>
      </c>
      <c r="CC66" s="37" t="s">
        <v>122</v>
      </c>
      <c r="CD66" s="37" t="s">
        <v>122</v>
      </c>
      <c r="CE66" s="37" t="s">
        <v>122</v>
      </c>
      <c r="CF66" s="37" t="s">
        <v>122</v>
      </c>
      <c r="CG66" s="38" t="s">
        <v>122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8" t="s">
        <v>122</v>
      </c>
      <c r="CP66" s="37" t="s">
        <v>122</v>
      </c>
      <c r="CQ66" s="37" t="s">
        <v>122</v>
      </c>
      <c r="CR66" s="37" t="s">
        <v>122</v>
      </c>
      <c r="CS66" s="37" t="s">
        <v>122</v>
      </c>
      <c r="CT66" s="37" t="s">
        <v>122</v>
      </c>
      <c r="CU66" s="37" t="s">
        <v>122</v>
      </c>
      <c r="CV66" s="37" t="s">
        <v>122</v>
      </c>
      <c r="CW66" s="37"/>
    </row>
    <row r="67" spans="1:101" s="39" customFormat="1" ht="25.5" x14ac:dyDescent="0.25">
      <c r="A67" s="31"/>
      <c r="B67" s="30" t="s">
        <v>175</v>
      </c>
      <c r="C67" s="41" t="s">
        <v>237</v>
      </c>
      <c r="D67" s="37" t="s">
        <v>261</v>
      </c>
      <c r="E67" s="37" t="s">
        <v>239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8" t="s">
        <v>122</v>
      </c>
      <c r="N67" s="37" t="s">
        <v>122</v>
      </c>
      <c r="O67" s="37" t="s">
        <v>122</v>
      </c>
      <c r="P67" s="37" t="s">
        <v>122</v>
      </c>
      <c r="Q67" s="37" t="s">
        <v>122</v>
      </c>
      <c r="R67" s="37" t="s">
        <v>122</v>
      </c>
      <c r="S67" s="37" t="s">
        <v>122</v>
      </c>
      <c r="T67" s="37" t="s">
        <v>122</v>
      </c>
      <c r="U67" s="38" t="s">
        <v>235</v>
      </c>
      <c r="V67" s="37">
        <v>0</v>
      </c>
      <c r="W67" s="37">
        <v>0</v>
      </c>
      <c r="X67" s="45">
        <v>8.6999999999999994E-2</v>
      </c>
      <c r="Y67" s="37">
        <v>0</v>
      </c>
      <c r="Z67" s="37">
        <v>0</v>
      </c>
      <c r="AA67" s="37">
        <v>0</v>
      </c>
      <c r="AB67" s="37">
        <v>0</v>
      </c>
      <c r="AC67" s="38" t="s">
        <v>122</v>
      </c>
      <c r="AD67" s="37" t="s">
        <v>122</v>
      </c>
      <c r="AE67" s="37" t="s">
        <v>122</v>
      </c>
      <c r="AF67" s="37" t="s">
        <v>122</v>
      </c>
      <c r="AG67" s="37" t="s">
        <v>122</v>
      </c>
      <c r="AH67" s="37" t="s">
        <v>122</v>
      </c>
      <c r="AI67" s="37" t="s">
        <v>122</v>
      </c>
      <c r="AJ67" s="37" t="s">
        <v>122</v>
      </c>
      <c r="AK67" s="38" t="s">
        <v>122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8" t="s">
        <v>122</v>
      </c>
      <c r="AT67" s="37" t="s">
        <v>122</v>
      </c>
      <c r="AU67" s="37" t="s">
        <v>122</v>
      </c>
      <c r="AV67" s="37" t="s">
        <v>122</v>
      </c>
      <c r="AW67" s="37" t="s">
        <v>122</v>
      </c>
      <c r="AX67" s="37" t="s">
        <v>122</v>
      </c>
      <c r="AY67" s="37" t="s">
        <v>122</v>
      </c>
      <c r="AZ67" s="37" t="s">
        <v>122</v>
      </c>
      <c r="BA67" s="38" t="s">
        <v>122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8" t="s">
        <v>122</v>
      </c>
      <c r="BJ67" s="37" t="s">
        <v>122</v>
      </c>
      <c r="BK67" s="37" t="s">
        <v>122</v>
      </c>
      <c r="BL67" s="37" t="s">
        <v>122</v>
      </c>
      <c r="BM67" s="37" t="s">
        <v>122</v>
      </c>
      <c r="BN67" s="37" t="s">
        <v>122</v>
      </c>
      <c r="BO67" s="37" t="s">
        <v>122</v>
      </c>
      <c r="BP67" s="37" t="s">
        <v>122</v>
      </c>
      <c r="BQ67" s="38" t="s">
        <v>122</v>
      </c>
      <c r="BR67" s="37"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7">
        <v>0</v>
      </c>
      <c r="BY67" s="38" t="s">
        <v>122</v>
      </c>
      <c r="BZ67" s="37" t="s">
        <v>122</v>
      </c>
      <c r="CA67" s="37" t="s">
        <v>122</v>
      </c>
      <c r="CB67" s="37" t="s">
        <v>122</v>
      </c>
      <c r="CC67" s="37" t="s">
        <v>122</v>
      </c>
      <c r="CD67" s="37" t="s">
        <v>122</v>
      </c>
      <c r="CE67" s="37" t="s">
        <v>122</v>
      </c>
      <c r="CF67" s="37" t="s">
        <v>122</v>
      </c>
      <c r="CG67" s="38" t="s">
        <v>122</v>
      </c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8" t="s">
        <v>122</v>
      </c>
      <c r="CP67" s="37" t="s">
        <v>122</v>
      </c>
      <c r="CQ67" s="37" t="s">
        <v>122</v>
      </c>
      <c r="CR67" s="37" t="s">
        <v>122</v>
      </c>
      <c r="CS67" s="37" t="s">
        <v>122</v>
      </c>
      <c r="CT67" s="37" t="s">
        <v>122</v>
      </c>
      <c r="CU67" s="37" t="s">
        <v>122</v>
      </c>
      <c r="CV67" s="37" t="s">
        <v>122</v>
      </c>
      <c r="CW67" s="37"/>
    </row>
    <row r="68" spans="1:101" s="39" customFormat="1" ht="25.5" x14ac:dyDescent="0.25">
      <c r="A68" s="31"/>
      <c r="B68" s="30" t="s">
        <v>175</v>
      </c>
      <c r="C68" s="41" t="s">
        <v>238</v>
      </c>
      <c r="D68" s="37" t="s">
        <v>262</v>
      </c>
      <c r="E68" s="37" t="s">
        <v>239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8" t="s">
        <v>122</v>
      </c>
      <c r="N68" s="37" t="s">
        <v>122</v>
      </c>
      <c r="O68" s="37" t="s">
        <v>122</v>
      </c>
      <c r="P68" s="37" t="s">
        <v>122</v>
      </c>
      <c r="Q68" s="37" t="s">
        <v>122</v>
      </c>
      <c r="R68" s="37" t="s">
        <v>122</v>
      </c>
      <c r="S68" s="37" t="s">
        <v>122</v>
      </c>
      <c r="T68" s="37" t="s">
        <v>122</v>
      </c>
      <c r="U68" s="38" t="s">
        <v>122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8" t="s">
        <v>122</v>
      </c>
      <c r="AD68" s="37" t="s">
        <v>122</v>
      </c>
      <c r="AE68" s="37" t="s">
        <v>122</v>
      </c>
      <c r="AF68" s="37" t="s">
        <v>122</v>
      </c>
      <c r="AG68" s="37" t="s">
        <v>122</v>
      </c>
      <c r="AH68" s="37" t="s">
        <v>122</v>
      </c>
      <c r="AI68" s="37" t="s">
        <v>122</v>
      </c>
      <c r="AJ68" s="37" t="s">
        <v>122</v>
      </c>
      <c r="AK68" s="38" t="s">
        <v>122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8" t="s">
        <v>122</v>
      </c>
      <c r="AT68" s="37" t="s">
        <v>122</v>
      </c>
      <c r="AU68" s="37" t="s">
        <v>122</v>
      </c>
      <c r="AV68" s="37" t="s">
        <v>122</v>
      </c>
      <c r="AW68" s="37" t="s">
        <v>122</v>
      </c>
      <c r="AX68" s="37" t="s">
        <v>122</v>
      </c>
      <c r="AY68" s="37" t="s">
        <v>122</v>
      </c>
      <c r="AZ68" s="37" t="s">
        <v>122</v>
      </c>
      <c r="BA68" s="38" t="s">
        <v>235</v>
      </c>
      <c r="BB68" s="37">
        <v>0</v>
      </c>
      <c r="BC68" s="37">
        <v>0</v>
      </c>
      <c r="BD68" s="37">
        <v>0.7</v>
      </c>
      <c r="BE68" s="37">
        <v>0</v>
      </c>
      <c r="BF68" s="37">
        <v>0</v>
      </c>
      <c r="BG68" s="37">
        <v>0</v>
      </c>
      <c r="BH68" s="37">
        <v>0</v>
      </c>
      <c r="BI68" s="38" t="s">
        <v>122</v>
      </c>
      <c r="BJ68" s="37" t="s">
        <v>122</v>
      </c>
      <c r="BK68" s="37" t="s">
        <v>122</v>
      </c>
      <c r="BL68" s="37" t="s">
        <v>122</v>
      </c>
      <c r="BM68" s="37" t="s">
        <v>122</v>
      </c>
      <c r="BN68" s="37" t="s">
        <v>122</v>
      </c>
      <c r="BO68" s="37" t="s">
        <v>122</v>
      </c>
      <c r="BP68" s="37" t="s">
        <v>122</v>
      </c>
      <c r="BQ68" s="38" t="s">
        <v>122</v>
      </c>
      <c r="BR68" s="37"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7">
        <v>0</v>
      </c>
      <c r="BY68" s="38" t="s">
        <v>122</v>
      </c>
      <c r="BZ68" s="37" t="s">
        <v>122</v>
      </c>
      <c r="CA68" s="37" t="s">
        <v>122</v>
      </c>
      <c r="CB68" s="37" t="s">
        <v>122</v>
      </c>
      <c r="CC68" s="37" t="s">
        <v>122</v>
      </c>
      <c r="CD68" s="37" t="s">
        <v>122</v>
      </c>
      <c r="CE68" s="37" t="s">
        <v>122</v>
      </c>
      <c r="CF68" s="37" t="s">
        <v>122</v>
      </c>
      <c r="CG68" s="38" t="s">
        <v>122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8" t="s">
        <v>122</v>
      </c>
      <c r="CP68" s="37" t="s">
        <v>122</v>
      </c>
      <c r="CQ68" s="37" t="s">
        <v>122</v>
      </c>
      <c r="CR68" s="37" t="s">
        <v>122</v>
      </c>
      <c r="CS68" s="37" t="s">
        <v>122</v>
      </c>
      <c r="CT68" s="37" t="s">
        <v>122</v>
      </c>
      <c r="CU68" s="37" t="s">
        <v>122</v>
      </c>
      <c r="CV68" s="37" t="s">
        <v>122</v>
      </c>
      <c r="CW68" s="37"/>
    </row>
    <row r="69" spans="1:101" s="39" customFormat="1" ht="31.5" x14ac:dyDescent="0.25">
      <c r="A69" s="31"/>
      <c r="B69" s="30" t="s">
        <v>177</v>
      </c>
      <c r="C69" s="36" t="s">
        <v>178</v>
      </c>
      <c r="D69" s="37" t="s">
        <v>121</v>
      </c>
      <c r="E69" s="37" t="s">
        <v>122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8" t="s">
        <v>122</v>
      </c>
      <c r="N69" s="37" t="s">
        <v>122</v>
      </c>
      <c r="O69" s="37" t="s">
        <v>122</v>
      </c>
      <c r="P69" s="37" t="s">
        <v>122</v>
      </c>
      <c r="Q69" s="37" t="s">
        <v>122</v>
      </c>
      <c r="R69" s="37" t="s">
        <v>122</v>
      </c>
      <c r="S69" s="37" t="s">
        <v>122</v>
      </c>
      <c r="T69" s="37" t="s">
        <v>122</v>
      </c>
      <c r="U69" s="38" t="s">
        <v>122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8" t="s">
        <v>122</v>
      </c>
      <c r="AD69" s="37" t="s">
        <v>122</v>
      </c>
      <c r="AE69" s="37" t="s">
        <v>122</v>
      </c>
      <c r="AF69" s="37" t="s">
        <v>122</v>
      </c>
      <c r="AG69" s="37" t="s">
        <v>122</v>
      </c>
      <c r="AH69" s="37" t="s">
        <v>122</v>
      </c>
      <c r="AI69" s="37" t="s">
        <v>122</v>
      </c>
      <c r="AJ69" s="37" t="s">
        <v>122</v>
      </c>
      <c r="AK69" s="38" t="s">
        <v>122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8" t="s">
        <v>122</v>
      </c>
      <c r="AT69" s="37" t="s">
        <v>122</v>
      </c>
      <c r="AU69" s="37" t="s">
        <v>122</v>
      </c>
      <c r="AV69" s="37" t="s">
        <v>122</v>
      </c>
      <c r="AW69" s="37" t="s">
        <v>122</v>
      </c>
      <c r="AX69" s="37" t="s">
        <v>122</v>
      </c>
      <c r="AY69" s="37" t="s">
        <v>122</v>
      </c>
      <c r="AZ69" s="37" t="s">
        <v>122</v>
      </c>
      <c r="BA69" s="38" t="s">
        <v>122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8" t="s">
        <v>122</v>
      </c>
      <c r="BJ69" s="37" t="s">
        <v>122</v>
      </c>
      <c r="BK69" s="37" t="s">
        <v>122</v>
      </c>
      <c r="BL69" s="37" t="s">
        <v>122</v>
      </c>
      <c r="BM69" s="37" t="s">
        <v>122</v>
      </c>
      <c r="BN69" s="37" t="s">
        <v>122</v>
      </c>
      <c r="BO69" s="37" t="s">
        <v>122</v>
      </c>
      <c r="BP69" s="37" t="s">
        <v>122</v>
      </c>
      <c r="BQ69" s="38" t="s">
        <v>122</v>
      </c>
      <c r="BR69" s="37">
        <v>0</v>
      </c>
      <c r="BS69" s="37">
        <v>0</v>
      </c>
      <c r="BT69" s="37">
        <v>0</v>
      </c>
      <c r="BU69" s="37">
        <v>0</v>
      </c>
      <c r="BV69" s="37">
        <v>0</v>
      </c>
      <c r="BW69" s="37">
        <v>0</v>
      </c>
      <c r="BX69" s="37">
        <v>0</v>
      </c>
      <c r="BY69" s="38" t="s">
        <v>122</v>
      </c>
      <c r="BZ69" s="37" t="s">
        <v>122</v>
      </c>
      <c r="CA69" s="37" t="s">
        <v>122</v>
      </c>
      <c r="CB69" s="37" t="s">
        <v>122</v>
      </c>
      <c r="CC69" s="37" t="s">
        <v>122</v>
      </c>
      <c r="CD69" s="37" t="s">
        <v>122</v>
      </c>
      <c r="CE69" s="37" t="s">
        <v>122</v>
      </c>
      <c r="CF69" s="37" t="s">
        <v>122</v>
      </c>
      <c r="CG69" s="38" t="s">
        <v>122</v>
      </c>
      <c r="CH69" s="37">
        <v>0</v>
      </c>
      <c r="CI69" s="37">
        <v>0</v>
      </c>
      <c r="CJ69" s="37">
        <v>0</v>
      </c>
      <c r="CK69" s="37">
        <v>0</v>
      </c>
      <c r="CL69" s="37">
        <v>0</v>
      </c>
      <c r="CM69" s="37">
        <v>0</v>
      </c>
      <c r="CN69" s="37">
        <v>0</v>
      </c>
      <c r="CO69" s="38" t="s">
        <v>122</v>
      </c>
      <c r="CP69" s="37" t="s">
        <v>122</v>
      </c>
      <c r="CQ69" s="37" t="s">
        <v>122</v>
      </c>
      <c r="CR69" s="37" t="s">
        <v>122</v>
      </c>
      <c r="CS69" s="37" t="s">
        <v>122</v>
      </c>
      <c r="CT69" s="37" t="s">
        <v>122</v>
      </c>
      <c r="CU69" s="37" t="s">
        <v>122</v>
      </c>
      <c r="CV69" s="37" t="s">
        <v>122</v>
      </c>
      <c r="CW69" s="37"/>
    </row>
    <row r="70" spans="1:101" s="39" customFormat="1" ht="31.5" x14ac:dyDescent="0.25">
      <c r="A70" s="31"/>
      <c r="B70" s="30" t="s">
        <v>179</v>
      </c>
      <c r="C70" s="36" t="s">
        <v>180</v>
      </c>
      <c r="D70" s="37" t="s">
        <v>121</v>
      </c>
      <c r="E70" s="37" t="s">
        <v>122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8" t="s">
        <v>122</v>
      </c>
      <c r="N70" s="37" t="s">
        <v>122</v>
      </c>
      <c r="O70" s="37" t="s">
        <v>122</v>
      </c>
      <c r="P70" s="37" t="s">
        <v>122</v>
      </c>
      <c r="Q70" s="37" t="s">
        <v>122</v>
      </c>
      <c r="R70" s="37" t="s">
        <v>122</v>
      </c>
      <c r="S70" s="37" t="s">
        <v>122</v>
      </c>
      <c r="T70" s="37" t="s">
        <v>122</v>
      </c>
      <c r="U70" s="38" t="s">
        <v>122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8" t="s">
        <v>122</v>
      </c>
      <c r="AD70" s="37" t="s">
        <v>122</v>
      </c>
      <c r="AE70" s="37" t="s">
        <v>122</v>
      </c>
      <c r="AF70" s="37" t="s">
        <v>122</v>
      </c>
      <c r="AG70" s="37" t="s">
        <v>122</v>
      </c>
      <c r="AH70" s="37" t="s">
        <v>122</v>
      </c>
      <c r="AI70" s="37" t="s">
        <v>122</v>
      </c>
      <c r="AJ70" s="37" t="s">
        <v>122</v>
      </c>
      <c r="AK70" s="38" t="s">
        <v>122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8" t="s">
        <v>122</v>
      </c>
      <c r="AT70" s="37" t="s">
        <v>122</v>
      </c>
      <c r="AU70" s="37" t="s">
        <v>122</v>
      </c>
      <c r="AV70" s="37" t="s">
        <v>122</v>
      </c>
      <c r="AW70" s="37" t="s">
        <v>122</v>
      </c>
      <c r="AX70" s="37" t="s">
        <v>122</v>
      </c>
      <c r="AY70" s="37" t="s">
        <v>122</v>
      </c>
      <c r="AZ70" s="37" t="s">
        <v>122</v>
      </c>
      <c r="BA70" s="38" t="s">
        <v>122</v>
      </c>
      <c r="BB70" s="37">
        <v>0</v>
      </c>
      <c r="BC70" s="37">
        <v>0</v>
      </c>
      <c r="BD70" s="37">
        <v>0</v>
      </c>
      <c r="BE70" s="37">
        <v>0</v>
      </c>
      <c r="BF70" s="37">
        <v>0</v>
      </c>
      <c r="BG70" s="37">
        <v>0</v>
      </c>
      <c r="BH70" s="37">
        <v>0</v>
      </c>
      <c r="BI70" s="38" t="s">
        <v>122</v>
      </c>
      <c r="BJ70" s="37" t="s">
        <v>122</v>
      </c>
      <c r="BK70" s="37" t="s">
        <v>122</v>
      </c>
      <c r="BL70" s="37" t="s">
        <v>122</v>
      </c>
      <c r="BM70" s="37" t="s">
        <v>122</v>
      </c>
      <c r="BN70" s="37" t="s">
        <v>122</v>
      </c>
      <c r="BO70" s="37" t="s">
        <v>122</v>
      </c>
      <c r="BP70" s="37" t="s">
        <v>122</v>
      </c>
      <c r="BQ70" s="38" t="s">
        <v>122</v>
      </c>
      <c r="BR70" s="37">
        <v>0</v>
      </c>
      <c r="BS70" s="37">
        <v>0</v>
      </c>
      <c r="BT70" s="37">
        <v>0</v>
      </c>
      <c r="BU70" s="37">
        <v>0</v>
      </c>
      <c r="BV70" s="37">
        <v>0</v>
      </c>
      <c r="BW70" s="37">
        <v>0</v>
      </c>
      <c r="BX70" s="37">
        <v>0</v>
      </c>
      <c r="BY70" s="38" t="s">
        <v>122</v>
      </c>
      <c r="BZ70" s="37" t="s">
        <v>122</v>
      </c>
      <c r="CA70" s="37" t="s">
        <v>122</v>
      </c>
      <c r="CB70" s="37" t="s">
        <v>122</v>
      </c>
      <c r="CC70" s="37" t="s">
        <v>122</v>
      </c>
      <c r="CD70" s="37" t="s">
        <v>122</v>
      </c>
      <c r="CE70" s="37" t="s">
        <v>122</v>
      </c>
      <c r="CF70" s="37" t="s">
        <v>122</v>
      </c>
      <c r="CG70" s="38" t="s">
        <v>122</v>
      </c>
      <c r="CH70" s="37">
        <v>0</v>
      </c>
      <c r="CI70" s="37">
        <v>0</v>
      </c>
      <c r="CJ70" s="37">
        <v>0</v>
      </c>
      <c r="CK70" s="37">
        <v>0</v>
      </c>
      <c r="CL70" s="37">
        <v>0</v>
      </c>
      <c r="CM70" s="37">
        <v>0</v>
      </c>
      <c r="CN70" s="37">
        <v>0</v>
      </c>
      <c r="CO70" s="38" t="s">
        <v>122</v>
      </c>
      <c r="CP70" s="37" t="s">
        <v>122</v>
      </c>
      <c r="CQ70" s="37" t="s">
        <v>122</v>
      </c>
      <c r="CR70" s="37" t="s">
        <v>122</v>
      </c>
      <c r="CS70" s="37" t="s">
        <v>122</v>
      </c>
      <c r="CT70" s="37" t="s">
        <v>122</v>
      </c>
      <c r="CU70" s="37" t="s">
        <v>122</v>
      </c>
      <c r="CV70" s="37" t="s">
        <v>122</v>
      </c>
      <c r="CW70" s="37"/>
    </row>
    <row r="71" spans="1:101" s="39" customFormat="1" ht="31.5" x14ac:dyDescent="0.25">
      <c r="A71" s="31"/>
      <c r="B71" s="30" t="s">
        <v>181</v>
      </c>
      <c r="C71" s="36" t="s">
        <v>182</v>
      </c>
      <c r="D71" s="37" t="s">
        <v>121</v>
      </c>
      <c r="E71" s="37" t="s">
        <v>122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8" t="s">
        <v>122</v>
      </c>
      <c r="N71" s="37" t="s">
        <v>122</v>
      </c>
      <c r="O71" s="37" t="s">
        <v>122</v>
      </c>
      <c r="P71" s="37" t="s">
        <v>122</v>
      </c>
      <c r="Q71" s="37" t="s">
        <v>122</v>
      </c>
      <c r="R71" s="37" t="s">
        <v>122</v>
      </c>
      <c r="S71" s="37" t="s">
        <v>122</v>
      </c>
      <c r="T71" s="37" t="s">
        <v>122</v>
      </c>
      <c r="U71" s="38" t="s">
        <v>122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8" t="s">
        <v>122</v>
      </c>
      <c r="AD71" s="37" t="s">
        <v>122</v>
      </c>
      <c r="AE71" s="37" t="s">
        <v>122</v>
      </c>
      <c r="AF71" s="37" t="s">
        <v>122</v>
      </c>
      <c r="AG71" s="37" t="s">
        <v>122</v>
      </c>
      <c r="AH71" s="37" t="s">
        <v>122</v>
      </c>
      <c r="AI71" s="37" t="s">
        <v>122</v>
      </c>
      <c r="AJ71" s="37" t="s">
        <v>122</v>
      </c>
      <c r="AK71" s="38" t="s">
        <v>122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0</v>
      </c>
      <c r="AS71" s="38" t="s">
        <v>122</v>
      </c>
      <c r="AT71" s="37" t="s">
        <v>122</v>
      </c>
      <c r="AU71" s="37" t="s">
        <v>122</v>
      </c>
      <c r="AV71" s="37" t="s">
        <v>122</v>
      </c>
      <c r="AW71" s="37" t="s">
        <v>122</v>
      </c>
      <c r="AX71" s="37" t="s">
        <v>122</v>
      </c>
      <c r="AY71" s="37" t="s">
        <v>122</v>
      </c>
      <c r="AZ71" s="37" t="s">
        <v>122</v>
      </c>
      <c r="BA71" s="38" t="s">
        <v>122</v>
      </c>
      <c r="BB71" s="37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8" t="s">
        <v>122</v>
      </c>
      <c r="BJ71" s="37" t="s">
        <v>122</v>
      </c>
      <c r="BK71" s="37" t="s">
        <v>122</v>
      </c>
      <c r="BL71" s="37" t="s">
        <v>122</v>
      </c>
      <c r="BM71" s="37" t="s">
        <v>122</v>
      </c>
      <c r="BN71" s="37" t="s">
        <v>122</v>
      </c>
      <c r="BO71" s="37" t="s">
        <v>122</v>
      </c>
      <c r="BP71" s="37" t="s">
        <v>122</v>
      </c>
      <c r="BQ71" s="38" t="s">
        <v>122</v>
      </c>
      <c r="BR71" s="37">
        <v>0</v>
      </c>
      <c r="BS71" s="37">
        <v>0</v>
      </c>
      <c r="BT71" s="37">
        <v>0</v>
      </c>
      <c r="BU71" s="37">
        <v>0</v>
      </c>
      <c r="BV71" s="37">
        <v>0</v>
      </c>
      <c r="BW71" s="37">
        <v>0</v>
      </c>
      <c r="BX71" s="37">
        <v>0</v>
      </c>
      <c r="BY71" s="38" t="s">
        <v>122</v>
      </c>
      <c r="BZ71" s="37" t="s">
        <v>122</v>
      </c>
      <c r="CA71" s="37" t="s">
        <v>122</v>
      </c>
      <c r="CB71" s="37" t="s">
        <v>122</v>
      </c>
      <c r="CC71" s="37" t="s">
        <v>122</v>
      </c>
      <c r="CD71" s="37" t="s">
        <v>122</v>
      </c>
      <c r="CE71" s="37" t="s">
        <v>122</v>
      </c>
      <c r="CF71" s="37" t="s">
        <v>122</v>
      </c>
      <c r="CG71" s="38" t="s">
        <v>122</v>
      </c>
      <c r="CH71" s="37">
        <v>0</v>
      </c>
      <c r="CI71" s="37">
        <v>0</v>
      </c>
      <c r="CJ71" s="37">
        <v>0</v>
      </c>
      <c r="CK71" s="37">
        <v>0</v>
      </c>
      <c r="CL71" s="37">
        <v>0</v>
      </c>
      <c r="CM71" s="37">
        <v>0</v>
      </c>
      <c r="CN71" s="37">
        <v>0</v>
      </c>
      <c r="CO71" s="38" t="s">
        <v>122</v>
      </c>
      <c r="CP71" s="37" t="s">
        <v>122</v>
      </c>
      <c r="CQ71" s="37" t="s">
        <v>122</v>
      </c>
      <c r="CR71" s="37" t="s">
        <v>122</v>
      </c>
      <c r="CS71" s="37" t="s">
        <v>122</v>
      </c>
      <c r="CT71" s="37" t="s">
        <v>122</v>
      </c>
      <c r="CU71" s="37" t="s">
        <v>122</v>
      </c>
      <c r="CV71" s="37" t="s">
        <v>122</v>
      </c>
      <c r="CW71" s="37"/>
    </row>
    <row r="72" spans="1:101" s="39" customFormat="1" ht="31.5" x14ac:dyDescent="0.25">
      <c r="A72" s="31"/>
      <c r="B72" s="30" t="s">
        <v>183</v>
      </c>
      <c r="C72" s="36" t="s">
        <v>184</v>
      </c>
      <c r="D72" s="37" t="s">
        <v>121</v>
      </c>
      <c r="E72" s="37" t="s">
        <v>122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8" t="s">
        <v>122</v>
      </c>
      <c r="N72" s="37" t="s">
        <v>122</v>
      </c>
      <c r="O72" s="37" t="s">
        <v>122</v>
      </c>
      <c r="P72" s="37" t="s">
        <v>122</v>
      </c>
      <c r="Q72" s="37" t="s">
        <v>122</v>
      </c>
      <c r="R72" s="37" t="s">
        <v>122</v>
      </c>
      <c r="S72" s="37" t="s">
        <v>122</v>
      </c>
      <c r="T72" s="37" t="s">
        <v>122</v>
      </c>
      <c r="U72" s="38" t="s">
        <v>122</v>
      </c>
      <c r="V72" s="37">
        <f>V73</f>
        <v>0</v>
      </c>
      <c r="W72" s="37">
        <f t="shared" ref="W72:AB72" si="65">W73</f>
        <v>0</v>
      </c>
      <c r="X72" s="37">
        <f t="shared" si="65"/>
        <v>0</v>
      </c>
      <c r="Y72" s="37">
        <f t="shared" si="65"/>
        <v>0</v>
      </c>
      <c r="Z72" s="37">
        <f t="shared" si="65"/>
        <v>0</v>
      </c>
      <c r="AA72" s="37">
        <f t="shared" si="65"/>
        <v>10</v>
      </c>
      <c r="AB72" s="37">
        <f t="shared" si="65"/>
        <v>0</v>
      </c>
      <c r="AC72" s="38" t="s">
        <v>122</v>
      </c>
      <c r="AD72" s="37" t="s">
        <v>122</v>
      </c>
      <c r="AE72" s="37" t="s">
        <v>122</v>
      </c>
      <c r="AF72" s="37" t="s">
        <v>122</v>
      </c>
      <c r="AG72" s="37" t="s">
        <v>122</v>
      </c>
      <c r="AH72" s="37" t="s">
        <v>122</v>
      </c>
      <c r="AI72" s="37" t="s">
        <v>122</v>
      </c>
      <c r="AJ72" s="37" t="s">
        <v>122</v>
      </c>
      <c r="AK72" s="38" t="s">
        <v>122</v>
      </c>
      <c r="AL72" s="37">
        <f>AL73</f>
        <v>0</v>
      </c>
      <c r="AM72" s="37">
        <f t="shared" ref="AM72:AR72" si="66">AM73</f>
        <v>0</v>
      </c>
      <c r="AN72" s="37">
        <f t="shared" si="66"/>
        <v>0</v>
      </c>
      <c r="AO72" s="37">
        <f t="shared" si="66"/>
        <v>0</v>
      </c>
      <c r="AP72" s="37">
        <f t="shared" si="66"/>
        <v>0</v>
      </c>
      <c r="AQ72" s="37">
        <f t="shared" si="66"/>
        <v>10</v>
      </c>
      <c r="AR72" s="37">
        <f t="shared" si="66"/>
        <v>0</v>
      </c>
      <c r="AS72" s="38" t="s">
        <v>122</v>
      </c>
      <c r="AT72" s="37" t="s">
        <v>122</v>
      </c>
      <c r="AU72" s="37" t="s">
        <v>122</v>
      </c>
      <c r="AV72" s="37" t="s">
        <v>122</v>
      </c>
      <c r="AW72" s="37" t="s">
        <v>122</v>
      </c>
      <c r="AX72" s="37" t="s">
        <v>122</v>
      </c>
      <c r="AY72" s="37" t="s">
        <v>122</v>
      </c>
      <c r="AZ72" s="37" t="s">
        <v>122</v>
      </c>
      <c r="BA72" s="38" t="s">
        <v>122</v>
      </c>
      <c r="BB72" s="37">
        <f>BB73</f>
        <v>0</v>
      </c>
      <c r="BC72" s="37">
        <f t="shared" ref="BC72:BH72" si="67">BC73</f>
        <v>0</v>
      </c>
      <c r="BD72" s="37">
        <f t="shared" si="67"/>
        <v>0</v>
      </c>
      <c r="BE72" s="37">
        <f t="shared" si="67"/>
        <v>0</v>
      </c>
      <c r="BF72" s="37">
        <f t="shared" si="67"/>
        <v>0</v>
      </c>
      <c r="BG72" s="37">
        <f t="shared" si="67"/>
        <v>10</v>
      </c>
      <c r="BH72" s="37">
        <f t="shared" si="67"/>
        <v>0</v>
      </c>
      <c r="BI72" s="38" t="s">
        <v>122</v>
      </c>
      <c r="BJ72" s="37" t="s">
        <v>122</v>
      </c>
      <c r="BK72" s="37" t="s">
        <v>122</v>
      </c>
      <c r="BL72" s="37" t="s">
        <v>122</v>
      </c>
      <c r="BM72" s="37" t="s">
        <v>122</v>
      </c>
      <c r="BN72" s="37" t="s">
        <v>122</v>
      </c>
      <c r="BO72" s="37" t="s">
        <v>122</v>
      </c>
      <c r="BP72" s="37" t="s">
        <v>122</v>
      </c>
      <c r="BQ72" s="38" t="s">
        <v>122</v>
      </c>
      <c r="BR72" s="37">
        <f>BR73</f>
        <v>0</v>
      </c>
      <c r="BS72" s="37">
        <f t="shared" ref="BS72:BX72" si="68">BS73</f>
        <v>0</v>
      </c>
      <c r="BT72" s="37">
        <f t="shared" si="68"/>
        <v>0</v>
      </c>
      <c r="BU72" s="37">
        <f t="shared" si="68"/>
        <v>0</v>
      </c>
      <c r="BV72" s="37">
        <f t="shared" si="68"/>
        <v>0</v>
      </c>
      <c r="BW72" s="37">
        <f t="shared" si="68"/>
        <v>10</v>
      </c>
      <c r="BX72" s="37">
        <f t="shared" si="68"/>
        <v>0</v>
      </c>
      <c r="BY72" s="38" t="s">
        <v>122</v>
      </c>
      <c r="BZ72" s="37" t="s">
        <v>122</v>
      </c>
      <c r="CA72" s="37" t="s">
        <v>122</v>
      </c>
      <c r="CB72" s="37" t="s">
        <v>122</v>
      </c>
      <c r="CC72" s="37" t="s">
        <v>122</v>
      </c>
      <c r="CD72" s="37" t="s">
        <v>122</v>
      </c>
      <c r="CE72" s="37" t="s">
        <v>122</v>
      </c>
      <c r="CF72" s="37" t="s">
        <v>122</v>
      </c>
      <c r="CG72" s="38" t="s">
        <v>122</v>
      </c>
      <c r="CH72" s="37">
        <f>CH73</f>
        <v>0</v>
      </c>
      <c r="CI72" s="37">
        <f t="shared" ref="CI72:CN72" si="69">CI73</f>
        <v>0</v>
      </c>
      <c r="CJ72" s="37">
        <f t="shared" si="69"/>
        <v>0</v>
      </c>
      <c r="CK72" s="37">
        <f t="shared" si="69"/>
        <v>0</v>
      </c>
      <c r="CL72" s="37">
        <f t="shared" si="69"/>
        <v>0</v>
      </c>
      <c r="CM72" s="37">
        <f t="shared" si="69"/>
        <v>10</v>
      </c>
      <c r="CN72" s="37">
        <f t="shared" si="69"/>
        <v>0</v>
      </c>
      <c r="CO72" s="38" t="s">
        <v>122</v>
      </c>
      <c r="CP72" s="37" t="s">
        <v>122</v>
      </c>
      <c r="CQ72" s="37" t="s">
        <v>122</v>
      </c>
      <c r="CR72" s="37" t="s">
        <v>122</v>
      </c>
      <c r="CS72" s="37" t="s">
        <v>122</v>
      </c>
      <c r="CT72" s="37" t="s">
        <v>122</v>
      </c>
      <c r="CU72" s="37" t="s">
        <v>122</v>
      </c>
      <c r="CV72" s="37" t="s">
        <v>122</v>
      </c>
      <c r="CW72" s="37"/>
    </row>
    <row r="73" spans="1:101" s="39" customFormat="1" ht="63" x14ac:dyDescent="0.25">
      <c r="A73" s="31"/>
      <c r="B73" s="30"/>
      <c r="C73" s="30" t="s">
        <v>243</v>
      </c>
      <c r="D73" s="37" t="s">
        <v>263</v>
      </c>
      <c r="E73" s="37" t="s">
        <v>122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8" t="s">
        <v>122</v>
      </c>
      <c r="N73" s="37" t="s">
        <v>122</v>
      </c>
      <c r="O73" s="37" t="s">
        <v>122</v>
      </c>
      <c r="P73" s="37" t="s">
        <v>122</v>
      </c>
      <c r="Q73" s="37" t="s">
        <v>122</v>
      </c>
      <c r="R73" s="37" t="s">
        <v>122</v>
      </c>
      <c r="S73" s="37" t="s">
        <v>122</v>
      </c>
      <c r="T73" s="37" t="s">
        <v>122</v>
      </c>
      <c r="U73" s="38" t="s">
        <v>122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10</v>
      </c>
      <c r="AB73" s="37">
        <v>0</v>
      </c>
      <c r="AC73" s="38" t="s">
        <v>122</v>
      </c>
      <c r="AD73" s="37" t="s">
        <v>122</v>
      </c>
      <c r="AE73" s="37" t="s">
        <v>122</v>
      </c>
      <c r="AF73" s="37" t="s">
        <v>122</v>
      </c>
      <c r="AG73" s="37" t="s">
        <v>122</v>
      </c>
      <c r="AH73" s="37" t="s">
        <v>122</v>
      </c>
      <c r="AI73" s="37" t="s">
        <v>122</v>
      </c>
      <c r="AJ73" s="37" t="s">
        <v>122</v>
      </c>
      <c r="AK73" s="38" t="s">
        <v>122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10</v>
      </c>
      <c r="AR73" s="37">
        <v>0</v>
      </c>
      <c r="AS73" s="38" t="s">
        <v>122</v>
      </c>
      <c r="AT73" s="37" t="s">
        <v>122</v>
      </c>
      <c r="AU73" s="37" t="s">
        <v>122</v>
      </c>
      <c r="AV73" s="37" t="s">
        <v>122</v>
      </c>
      <c r="AW73" s="37" t="s">
        <v>122</v>
      </c>
      <c r="AX73" s="37" t="s">
        <v>122</v>
      </c>
      <c r="AY73" s="37" t="s">
        <v>122</v>
      </c>
      <c r="AZ73" s="37" t="s">
        <v>122</v>
      </c>
      <c r="BA73" s="38" t="s">
        <v>122</v>
      </c>
      <c r="BB73" s="37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10</v>
      </c>
      <c r="BH73" s="37">
        <v>0</v>
      </c>
      <c r="BI73" s="38" t="s">
        <v>122</v>
      </c>
      <c r="BJ73" s="37" t="s">
        <v>122</v>
      </c>
      <c r="BK73" s="37" t="s">
        <v>122</v>
      </c>
      <c r="BL73" s="37" t="s">
        <v>122</v>
      </c>
      <c r="BM73" s="37" t="s">
        <v>122</v>
      </c>
      <c r="BN73" s="37" t="s">
        <v>122</v>
      </c>
      <c r="BO73" s="37" t="s">
        <v>122</v>
      </c>
      <c r="BP73" s="37" t="s">
        <v>122</v>
      </c>
      <c r="BQ73" s="38" t="s">
        <v>122</v>
      </c>
      <c r="BR73" s="37"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10</v>
      </c>
      <c r="BX73" s="37">
        <v>0</v>
      </c>
      <c r="BY73" s="38" t="s">
        <v>122</v>
      </c>
      <c r="BZ73" s="37" t="s">
        <v>122</v>
      </c>
      <c r="CA73" s="37" t="s">
        <v>122</v>
      </c>
      <c r="CB73" s="37" t="s">
        <v>122</v>
      </c>
      <c r="CC73" s="37" t="s">
        <v>122</v>
      </c>
      <c r="CD73" s="37" t="s">
        <v>122</v>
      </c>
      <c r="CE73" s="37" t="s">
        <v>122</v>
      </c>
      <c r="CF73" s="37" t="s">
        <v>122</v>
      </c>
      <c r="CG73" s="38" t="s">
        <v>122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10</v>
      </c>
      <c r="CN73" s="37">
        <v>0</v>
      </c>
      <c r="CO73" s="38" t="s">
        <v>122</v>
      </c>
      <c r="CP73" s="37" t="s">
        <v>122</v>
      </c>
      <c r="CQ73" s="37" t="s">
        <v>122</v>
      </c>
      <c r="CR73" s="37" t="s">
        <v>122</v>
      </c>
      <c r="CS73" s="37" t="s">
        <v>122</v>
      </c>
      <c r="CT73" s="37" t="s">
        <v>122</v>
      </c>
      <c r="CU73" s="37" t="s">
        <v>122</v>
      </c>
      <c r="CV73" s="37" t="s">
        <v>122</v>
      </c>
      <c r="CW73" s="37"/>
    </row>
    <row r="74" spans="1:101" s="39" customFormat="1" ht="31.5" x14ac:dyDescent="0.25">
      <c r="A74" s="31"/>
      <c r="B74" s="30" t="s">
        <v>185</v>
      </c>
      <c r="C74" s="36" t="s">
        <v>186</v>
      </c>
      <c r="D74" s="37" t="s">
        <v>121</v>
      </c>
      <c r="E74" s="37" t="s">
        <v>122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8" t="s">
        <v>122</v>
      </c>
      <c r="N74" s="37" t="s">
        <v>122</v>
      </c>
      <c r="O74" s="37" t="s">
        <v>122</v>
      </c>
      <c r="P74" s="37" t="s">
        <v>122</v>
      </c>
      <c r="Q74" s="37" t="s">
        <v>122</v>
      </c>
      <c r="R74" s="37" t="s">
        <v>122</v>
      </c>
      <c r="S74" s="37" t="s">
        <v>122</v>
      </c>
      <c r="T74" s="37" t="s">
        <v>122</v>
      </c>
      <c r="U74" s="38" t="s">
        <v>122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8" t="s">
        <v>122</v>
      </c>
      <c r="AD74" s="37" t="s">
        <v>122</v>
      </c>
      <c r="AE74" s="37" t="s">
        <v>122</v>
      </c>
      <c r="AF74" s="37" t="s">
        <v>122</v>
      </c>
      <c r="AG74" s="37" t="s">
        <v>122</v>
      </c>
      <c r="AH74" s="37" t="s">
        <v>122</v>
      </c>
      <c r="AI74" s="37" t="s">
        <v>122</v>
      </c>
      <c r="AJ74" s="37" t="s">
        <v>122</v>
      </c>
      <c r="AK74" s="38" t="s">
        <v>122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8" t="s">
        <v>122</v>
      </c>
      <c r="AT74" s="37" t="s">
        <v>122</v>
      </c>
      <c r="AU74" s="37" t="s">
        <v>122</v>
      </c>
      <c r="AV74" s="37" t="s">
        <v>122</v>
      </c>
      <c r="AW74" s="37" t="s">
        <v>122</v>
      </c>
      <c r="AX74" s="37" t="s">
        <v>122</v>
      </c>
      <c r="AY74" s="37" t="s">
        <v>122</v>
      </c>
      <c r="AZ74" s="37" t="s">
        <v>122</v>
      </c>
      <c r="BA74" s="38" t="s">
        <v>122</v>
      </c>
      <c r="BB74" s="37">
        <v>0</v>
      </c>
      <c r="BC74" s="37">
        <v>0</v>
      </c>
      <c r="BD74" s="37">
        <v>0</v>
      </c>
      <c r="BE74" s="37">
        <v>0</v>
      </c>
      <c r="BF74" s="37">
        <v>0</v>
      </c>
      <c r="BG74" s="37">
        <v>0</v>
      </c>
      <c r="BH74" s="37">
        <v>0</v>
      </c>
      <c r="BI74" s="38" t="s">
        <v>122</v>
      </c>
      <c r="BJ74" s="37" t="s">
        <v>122</v>
      </c>
      <c r="BK74" s="37" t="s">
        <v>122</v>
      </c>
      <c r="BL74" s="37" t="s">
        <v>122</v>
      </c>
      <c r="BM74" s="37" t="s">
        <v>122</v>
      </c>
      <c r="BN74" s="37" t="s">
        <v>122</v>
      </c>
      <c r="BO74" s="37" t="s">
        <v>122</v>
      </c>
      <c r="BP74" s="37" t="s">
        <v>122</v>
      </c>
      <c r="BQ74" s="38" t="s">
        <v>122</v>
      </c>
      <c r="BR74" s="37">
        <v>0</v>
      </c>
      <c r="BS74" s="37">
        <v>0</v>
      </c>
      <c r="BT74" s="37">
        <v>0</v>
      </c>
      <c r="BU74" s="37">
        <v>0</v>
      </c>
      <c r="BV74" s="37">
        <v>0</v>
      </c>
      <c r="BW74" s="37">
        <v>0</v>
      </c>
      <c r="BX74" s="37">
        <v>0</v>
      </c>
      <c r="BY74" s="38" t="s">
        <v>122</v>
      </c>
      <c r="BZ74" s="37" t="s">
        <v>122</v>
      </c>
      <c r="CA74" s="37" t="s">
        <v>122</v>
      </c>
      <c r="CB74" s="37" t="s">
        <v>122</v>
      </c>
      <c r="CC74" s="37" t="s">
        <v>122</v>
      </c>
      <c r="CD74" s="37" t="s">
        <v>122</v>
      </c>
      <c r="CE74" s="37" t="s">
        <v>122</v>
      </c>
      <c r="CF74" s="37" t="s">
        <v>122</v>
      </c>
      <c r="CG74" s="38" t="s">
        <v>122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8" t="s">
        <v>122</v>
      </c>
      <c r="CP74" s="37" t="s">
        <v>122</v>
      </c>
      <c r="CQ74" s="37" t="s">
        <v>122</v>
      </c>
      <c r="CR74" s="37" t="s">
        <v>122</v>
      </c>
      <c r="CS74" s="37" t="s">
        <v>122</v>
      </c>
      <c r="CT74" s="37" t="s">
        <v>122</v>
      </c>
      <c r="CU74" s="37" t="s">
        <v>122</v>
      </c>
      <c r="CV74" s="37" t="s">
        <v>122</v>
      </c>
      <c r="CW74" s="37"/>
    </row>
    <row r="75" spans="1:101" s="39" customFormat="1" ht="31.5" x14ac:dyDescent="0.25">
      <c r="A75" s="31"/>
      <c r="B75" s="30" t="s">
        <v>187</v>
      </c>
      <c r="C75" s="36" t="s">
        <v>188</v>
      </c>
      <c r="D75" s="37" t="s">
        <v>121</v>
      </c>
      <c r="E75" s="37" t="s">
        <v>122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8" t="s">
        <v>122</v>
      </c>
      <c r="N75" s="37" t="s">
        <v>122</v>
      </c>
      <c r="O75" s="37" t="s">
        <v>122</v>
      </c>
      <c r="P75" s="37" t="s">
        <v>122</v>
      </c>
      <c r="Q75" s="37" t="s">
        <v>122</v>
      </c>
      <c r="R75" s="37" t="s">
        <v>122</v>
      </c>
      <c r="S75" s="37" t="s">
        <v>122</v>
      </c>
      <c r="T75" s="37" t="s">
        <v>122</v>
      </c>
      <c r="U75" s="38" t="s">
        <v>122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8" t="s">
        <v>122</v>
      </c>
      <c r="AD75" s="37" t="s">
        <v>122</v>
      </c>
      <c r="AE75" s="37" t="s">
        <v>122</v>
      </c>
      <c r="AF75" s="37" t="s">
        <v>122</v>
      </c>
      <c r="AG75" s="37" t="s">
        <v>122</v>
      </c>
      <c r="AH75" s="37" t="s">
        <v>122</v>
      </c>
      <c r="AI75" s="37" t="s">
        <v>122</v>
      </c>
      <c r="AJ75" s="37" t="s">
        <v>122</v>
      </c>
      <c r="AK75" s="38" t="s">
        <v>122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8" t="s">
        <v>122</v>
      </c>
      <c r="AT75" s="37" t="s">
        <v>122</v>
      </c>
      <c r="AU75" s="37" t="s">
        <v>122</v>
      </c>
      <c r="AV75" s="37" t="s">
        <v>122</v>
      </c>
      <c r="AW75" s="37" t="s">
        <v>122</v>
      </c>
      <c r="AX75" s="37" t="s">
        <v>122</v>
      </c>
      <c r="AY75" s="37" t="s">
        <v>122</v>
      </c>
      <c r="AZ75" s="37" t="s">
        <v>122</v>
      </c>
      <c r="BA75" s="38" t="s">
        <v>122</v>
      </c>
      <c r="BB75" s="37">
        <v>0</v>
      </c>
      <c r="BC75" s="37">
        <v>0</v>
      </c>
      <c r="BD75" s="37">
        <v>0</v>
      </c>
      <c r="BE75" s="37">
        <v>0</v>
      </c>
      <c r="BF75" s="37">
        <v>0</v>
      </c>
      <c r="BG75" s="37">
        <v>0</v>
      </c>
      <c r="BH75" s="37">
        <v>0</v>
      </c>
      <c r="BI75" s="38" t="s">
        <v>122</v>
      </c>
      <c r="BJ75" s="37" t="s">
        <v>122</v>
      </c>
      <c r="BK75" s="37" t="s">
        <v>122</v>
      </c>
      <c r="BL75" s="37" t="s">
        <v>122</v>
      </c>
      <c r="BM75" s="37" t="s">
        <v>122</v>
      </c>
      <c r="BN75" s="37" t="s">
        <v>122</v>
      </c>
      <c r="BO75" s="37" t="s">
        <v>122</v>
      </c>
      <c r="BP75" s="37" t="s">
        <v>122</v>
      </c>
      <c r="BQ75" s="38" t="s">
        <v>122</v>
      </c>
      <c r="BR75" s="37">
        <v>0</v>
      </c>
      <c r="BS75" s="37">
        <v>0</v>
      </c>
      <c r="BT75" s="37">
        <v>0</v>
      </c>
      <c r="BU75" s="37">
        <v>0</v>
      </c>
      <c r="BV75" s="37">
        <v>0</v>
      </c>
      <c r="BW75" s="37">
        <v>0</v>
      </c>
      <c r="BX75" s="37">
        <v>0</v>
      </c>
      <c r="BY75" s="38" t="s">
        <v>122</v>
      </c>
      <c r="BZ75" s="37" t="s">
        <v>122</v>
      </c>
      <c r="CA75" s="37" t="s">
        <v>122</v>
      </c>
      <c r="CB75" s="37" t="s">
        <v>122</v>
      </c>
      <c r="CC75" s="37" t="s">
        <v>122</v>
      </c>
      <c r="CD75" s="37" t="s">
        <v>122</v>
      </c>
      <c r="CE75" s="37" t="s">
        <v>122</v>
      </c>
      <c r="CF75" s="37" t="s">
        <v>122</v>
      </c>
      <c r="CG75" s="38" t="s">
        <v>122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8" t="s">
        <v>122</v>
      </c>
      <c r="CP75" s="37" t="s">
        <v>122</v>
      </c>
      <c r="CQ75" s="37" t="s">
        <v>122</v>
      </c>
      <c r="CR75" s="37" t="s">
        <v>122</v>
      </c>
      <c r="CS75" s="37" t="s">
        <v>122</v>
      </c>
      <c r="CT75" s="37" t="s">
        <v>122</v>
      </c>
      <c r="CU75" s="37" t="s">
        <v>122</v>
      </c>
      <c r="CV75" s="37" t="s">
        <v>122</v>
      </c>
      <c r="CW75" s="37"/>
    </row>
    <row r="76" spans="1:101" s="39" customFormat="1" ht="31.5" x14ac:dyDescent="0.25">
      <c r="A76" s="31"/>
      <c r="B76" s="30" t="s">
        <v>189</v>
      </c>
      <c r="C76" s="36" t="s">
        <v>190</v>
      </c>
      <c r="D76" s="37" t="s">
        <v>121</v>
      </c>
      <c r="E76" s="37" t="s">
        <v>122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8" t="s">
        <v>122</v>
      </c>
      <c r="N76" s="37" t="s">
        <v>122</v>
      </c>
      <c r="O76" s="37" t="s">
        <v>122</v>
      </c>
      <c r="P76" s="37" t="s">
        <v>122</v>
      </c>
      <c r="Q76" s="37" t="s">
        <v>122</v>
      </c>
      <c r="R76" s="37" t="s">
        <v>122</v>
      </c>
      <c r="S76" s="37" t="s">
        <v>122</v>
      </c>
      <c r="T76" s="37" t="s">
        <v>122</v>
      </c>
      <c r="U76" s="38" t="s">
        <v>122</v>
      </c>
      <c r="V76" s="37">
        <f>V77</f>
        <v>0</v>
      </c>
      <c r="W76" s="37">
        <f t="shared" ref="W76:AB76" si="70">W77</f>
        <v>0</v>
      </c>
      <c r="X76" s="37">
        <f t="shared" si="70"/>
        <v>0</v>
      </c>
      <c r="Y76" s="37">
        <f t="shared" si="70"/>
        <v>0</v>
      </c>
      <c r="Z76" s="37">
        <f t="shared" si="70"/>
        <v>0</v>
      </c>
      <c r="AA76" s="37">
        <f t="shared" si="70"/>
        <v>50.4</v>
      </c>
      <c r="AB76" s="37">
        <f t="shared" si="70"/>
        <v>0</v>
      </c>
      <c r="AC76" s="38" t="s">
        <v>122</v>
      </c>
      <c r="AD76" s="37" t="s">
        <v>122</v>
      </c>
      <c r="AE76" s="37" t="s">
        <v>122</v>
      </c>
      <c r="AF76" s="37" t="s">
        <v>122</v>
      </c>
      <c r="AG76" s="37" t="s">
        <v>122</v>
      </c>
      <c r="AH76" s="37" t="s">
        <v>122</v>
      </c>
      <c r="AI76" s="37" t="s">
        <v>122</v>
      </c>
      <c r="AJ76" s="37" t="s">
        <v>122</v>
      </c>
      <c r="AK76" s="38" t="s">
        <v>122</v>
      </c>
      <c r="AL76" s="37">
        <f>AL77</f>
        <v>0</v>
      </c>
      <c r="AM76" s="37">
        <f t="shared" ref="AM76:AR76" si="71">AM77</f>
        <v>0</v>
      </c>
      <c r="AN76" s="37">
        <f t="shared" si="71"/>
        <v>0</v>
      </c>
      <c r="AO76" s="37">
        <f t="shared" si="71"/>
        <v>0</v>
      </c>
      <c r="AP76" s="37">
        <f t="shared" si="71"/>
        <v>0</v>
      </c>
      <c r="AQ76" s="37">
        <f t="shared" si="71"/>
        <v>50.4</v>
      </c>
      <c r="AR76" s="37">
        <f t="shared" si="71"/>
        <v>0</v>
      </c>
      <c r="AS76" s="38" t="s">
        <v>122</v>
      </c>
      <c r="AT76" s="37" t="s">
        <v>122</v>
      </c>
      <c r="AU76" s="37" t="s">
        <v>122</v>
      </c>
      <c r="AV76" s="37" t="s">
        <v>122</v>
      </c>
      <c r="AW76" s="37" t="s">
        <v>122</v>
      </c>
      <c r="AX76" s="37" t="s">
        <v>122</v>
      </c>
      <c r="AY76" s="37" t="s">
        <v>122</v>
      </c>
      <c r="AZ76" s="37" t="s">
        <v>122</v>
      </c>
      <c r="BA76" s="38" t="s">
        <v>122</v>
      </c>
      <c r="BB76" s="37">
        <f>BB77</f>
        <v>0</v>
      </c>
      <c r="BC76" s="37">
        <f t="shared" ref="BC76:BH76" si="72">BC77</f>
        <v>0</v>
      </c>
      <c r="BD76" s="37">
        <f t="shared" si="72"/>
        <v>0</v>
      </c>
      <c r="BE76" s="37">
        <f t="shared" si="72"/>
        <v>0</v>
      </c>
      <c r="BF76" s="37">
        <f t="shared" si="72"/>
        <v>0</v>
      </c>
      <c r="BG76" s="37">
        <f t="shared" si="72"/>
        <v>50.4</v>
      </c>
      <c r="BH76" s="37">
        <f t="shared" si="72"/>
        <v>0</v>
      </c>
      <c r="BI76" s="38" t="s">
        <v>122</v>
      </c>
      <c r="BJ76" s="37" t="s">
        <v>122</v>
      </c>
      <c r="BK76" s="37" t="s">
        <v>122</v>
      </c>
      <c r="BL76" s="37" t="s">
        <v>122</v>
      </c>
      <c r="BM76" s="37" t="s">
        <v>122</v>
      </c>
      <c r="BN76" s="37" t="s">
        <v>122</v>
      </c>
      <c r="BO76" s="37" t="s">
        <v>122</v>
      </c>
      <c r="BP76" s="37" t="s">
        <v>122</v>
      </c>
      <c r="BQ76" s="38" t="s">
        <v>122</v>
      </c>
      <c r="BR76" s="37">
        <f>BR77</f>
        <v>0</v>
      </c>
      <c r="BS76" s="37">
        <f t="shared" ref="BS76:BX76" si="73">BS77</f>
        <v>0</v>
      </c>
      <c r="BT76" s="37">
        <f t="shared" si="73"/>
        <v>0</v>
      </c>
      <c r="BU76" s="37">
        <f t="shared" si="73"/>
        <v>0</v>
      </c>
      <c r="BV76" s="37">
        <f t="shared" si="73"/>
        <v>0</v>
      </c>
      <c r="BW76" s="37">
        <f t="shared" si="73"/>
        <v>50.4</v>
      </c>
      <c r="BX76" s="37">
        <f t="shared" si="73"/>
        <v>0</v>
      </c>
      <c r="BY76" s="38" t="s">
        <v>122</v>
      </c>
      <c r="BZ76" s="37" t="s">
        <v>122</v>
      </c>
      <c r="CA76" s="37" t="s">
        <v>122</v>
      </c>
      <c r="CB76" s="37" t="s">
        <v>122</v>
      </c>
      <c r="CC76" s="37" t="s">
        <v>122</v>
      </c>
      <c r="CD76" s="37" t="s">
        <v>122</v>
      </c>
      <c r="CE76" s="37" t="s">
        <v>122</v>
      </c>
      <c r="CF76" s="37" t="s">
        <v>122</v>
      </c>
      <c r="CG76" s="38" t="s">
        <v>122</v>
      </c>
      <c r="CH76" s="37">
        <f>CH77</f>
        <v>0</v>
      </c>
      <c r="CI76" s="37">
        <f t="shared" ref="CI76:CN76" si="74">CI77</f>
        <v>0</v>
      </c>
      <c r="CJ76" s="37">
        <f t="shared" si="74"/>
        <v>0</v>
      </c>
      <c r="CK76" s="37">
        <f t="shared" si="74"/>
        <v>0</v>
      </c>
      <c r="CL76" s="37">
        <f t="shared" si="74"/>
        <v>0</v>
      </c>
      <c r="CM76" s="37">
        <f t="shared" si="74"/>
        <v>50.4</v>
      </c>
      <c r="CN76" s="37">
        <f t="shared" si="74"/>
        <v>0</v>
      </c>
      <c r="CO76" s="38" t="s">
        <v>122</v>
      </c>
      <c r="CP76" s="37" t="s">
        <v>122</v>
      </c>
      <c r="CQ76" s="37" t="s">
        <v>122</v>
      </c>
      <c r="CR76" s="37" t="s">
        <v>122</v>
      </c>
      <c r="CS76" s="37" t="s">
        <v>122</v>
      </c>
      <c r="CT76" s="37" t="s">
        <v>122</v>
      </c>
      <c r="CU76" s="37" t="s">
        <v>122</v>
      </c>
      <c r="CV76" s="37" t="s">
        <v>122</v>
      </c>
      <c r="CW76" s="37"/>
    </row>
    <row r="77" spans="1:101" s="39" customFormat="1" ht="63" x14ac:dyDescent="0.25">
      <c r="A77" s="31"/>
      <c r="B77" s="30"/>
      <c r="C77" s="30" t="s">
        <v>244</v>
      </c>
      <c r="D77" s="37" t="s">
        <v>246</v>
      </c>
      <c r="E77" s="37" t="s">
        <v>122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8" t="s">
        <v>122</v>
      </c>
      <c r="N77" s="37" t="s">
        <v>122</v>
      </c>
      <c r="O77" s="37" t="s">
        <v>122</v>
      </c>
      <c r="P77" s="37" t="s">
        <v>122</v>
      </c>
      <c r="Q77" s="37" t="s">
        <v>122</v>
      </c>
      <c r="R77" s="37" t="s">
        <v>122</v>
      </c>
      <c r="S77" s="37" t="s">
        <v>122</v>
      </c>
      <c r="T77" s="37" t="s">
        <v>122</v>
      </c>
      <c r="U77" s="38" t="s">
        <v>122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50.4</v>
      </c>
      <c r="AB77" s="37">
        <v>0</v>
      </c>
      <c r="AC77" s="38" t="s">
        <v>122</v>
      </c>
      <c r="AD77" s="37" t="s">
        <v>122</v>
      </c>
      <c r="AE77" s="37" t="s">
        <v>122</v>
      </c>
      <c r="AF77" s="37" t="s">
        <v>122</v>
      </c>
      <c r="AG77" s="37" t="s">
        <v>122</v>
      </c>
      <c r="AH77" s="37" t="s">
        <v>122</v>
      </c>
      <c r="AI77" s="37" t="s">
        <v>122</v>
      </c>
      <c r="AJ77" s="37" t="s">
        <v>122</v>
      </c>
      <c r="AK77" s="38" t="s">
        <v>122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50.4</v>
      </c>
      <c r="AR77" s="37">
        <v>0</v>
      </c>
      <c r="AS77" s="38" t="s">
        <v>122</v>
      </c>
      <c r="AT77" s="37" t="s">
        <v>122</v>
      </c>
      <c r="AU77" s="37" t="s">
        <v>122</v>
      </c>
      <c r="AV77" s="37" t="s">
        <v>122</v>
      </c>
      <c r="AW77" s="37" t="s">
        <v>122</v>
      </c>
      <c r="AX77" s="37" t="s">
        <v>122</v>
      </c>
      <c r="AY77" s="37" t="s">
        <v>122</v>
      </c>
      <c r="AZ77" s="37" t="s">
        <v>122</v>
      </c>
      <c r="BA77" s="38" t="s">
        <v>122</v>
      </c>
      <c r="BB77" s="37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50.4</v>
      </c>
      <c r="BH77" s="37">
        <v>0</v>
      </c>
      <c r="BI77" s="38" t="s">
        <v>122</v>
      </c>
      <c r="BJ77" s="37" t="s">
        <v>122</v>
      </c>
      <c r="BK77" s="37" t="s">
        <v>122</v>
      </c>
      <c r="BL77" s="37" t="s">
        <v>122</v>
      </c>
      <c r="BM77" s="37" t="s">
        <v>122</v>
      </c>
      <c r="BN77" s="37" t="s">
        <v>122</v>
      </c>
      <c r="BO77" s="37" t="s">
        <v>122</v>
      </c>
      <c r="BP77" s="37" t="s">
        <v>122</v>
      </c>
      <c r="BQ77" s="38" t="s">
        <v>122</v>
      </c>
      <c r="BR77" s="37">
        <v>0</v>
      </c>
      <c r="BS77" s="37">
        <v>0</v>
      </c>
      <c r="BT77" s="37">
        <v>0</v>
      </c>
      <c r="BU77" s="37">
        <v>0</v>
      </c>
      <c r="BV77" s="37">
        <v>0</v>
      </c>
      <c r="BW77" s="37">
        <v>50.4</v>
      </c>
      <c r="BX77" s="37">
        <v>0</v>
      </c>
      <c r="BY77" s="38" t="s">
        <v>122</v>
      </c>
      <c r="BZ77" s="37" t="s">
        <v>122</v>
      </c>
      <c r="CA77" s="37" t="s">
        <v>122</v>
      </c>
      <c r="CB77" s="37" t="s">
        <v>122</v>
      </c>
      <c r="CC77" s="37" t="s">
        <v>122</v>
      </c>
      <c r="CD77" s="37" t="s">
        <v>122</v>
      </c>
      <c r="CE77" s="37" t="s">
        <v>122</v>
      </c>
      <c r="CF77" s="37" t="s">
        <v>122</v>
      </c>
      <c r="CG77" s="38" t="s">
        <v>122</v>
      </c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50.4</v>
      </c>
      <c r="CN77" s="37">
        <v>0</v>
      </c>
      <c r="CO77" s="38" t="s">
        <v>122</v>
      </c>
      <c r="CP77" s="37" t="s">
        <v>122</v>
      </c>
      <c r="CQ77" s="37" t="s">
        <v>122</v>
      </c>
      <c r="CR77" s="37" t="s">
        <v>122</v>
      </c>
      <c r="CS77" s="37" t="s">
        <v>122</v>
      </c>
      <c r="CT77" s="37" t="s">
        <v>122</v>
      </c>
      <c r="CU77" s="37" t="s">
        <v>122</v>
      </c>
      <c r="CV77" s="37" t="s">
        <v>122</v>
      </c>
      <c r="CW77" s="37"/>
    </row>
    <row r="78" spans="1:101" s="39" customFormat="1" ht="31.5" x14ac:dyDescent="0.25">
      <c r="A78" s="31"/>
      <c r="B78" s="30" t="s">
        <v>191</v>
      </c>
      <c r="C78" s="36" t="s">
        <v>192</v>
      </c>
      <c r="D78" s="37" t="s">
        <v>121</v>
      </c>
      <c r="E78" s="37" t="s">
        <v>122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8" t="s">
        <v>122</v>
      </c>
      <c r="N78" s="37" t="s">
        <v>122</v>
      </c>
      <c r="O78" s="37" t="s">
        <v>122</v>
      </c>
      <c r="P78" s="37" t="s">
        <v>122</v>
      </c>
      <c r="Q78" s="37" t="s">
        <v>122</v>
      </c>
      <c r="R78" s="37" t="s">
        <v>122</v>
      </c>
      <c r="S78" s="37" t="s">
        <v>122</v>
      </c>
      <c r="T78" s="37" t="s">
        <v>122</v>
      </c>
      <c r="U78" s="38" t="s">
        <v>122</v>
      </c>
      <c r="V78" s="37">
        <f>V79</f>
        <v>0</v>
      </c>
      <c r="W78" s="37">
        <f t="shared" ref="W78:AB78" si="75">W79</f>
        <v>0</v>
      </c>
      <c r="X78" s="37">
        <f t="shared" si="75"/>
        <v>0</v>
      </c>
      <c r="Y78" s="37">
        <f t="shared" si="75"/>
        <v>0</v>
      </c>
      <c r="Z78" s="37">
        <f t="shared" si="75"/>
        <v>0</v>
      </c>
      <c r="AA78" s="37">
        <f t="shared" si="75"/>
        <v>4.5</v>
      </c>
      <c r="AB78" s="37">
        <f t="shared" si="75"/>
        <v>0</v>
      </c>
      <c r="AC78" s="38" t="s">
        <v>122</v>
      </c>
      <c r="AD78" s="37" t="s">
        <v>122</v>
      </c>
      <c r="AE78" s="37" t="s">
        <v>122</v>
      </c>
      <c r="AF78" s="37" t="s">
        <v>122</v>
      </c>
      <c r="AG78" s="37" t="s">
        <v>122</v>
      </c>
      <c r="AH78" s="37" t="s">
        <v>122</v>
      </c>
      <c r="AI78" s="37" t="s">
        <v>122</v>
      </c>
      <c r="AJ78" s="37" t="s">
        <v>122</v>
      </c>
      <c r="AK78" s="38" t="s">
        <v>122</v>
      </c>
      <c r="AL78" s="37">
        <f>AL79</f>
        <v>0</v>
      </c>
      <c r="AM78" s="37">
        <f t="shared" ref="AM78:AR78" si="76">AM79</f>
        <v>0</v>
      </c>
      <c r="AN78" s="37">
        <f t="shared" si="76"/>
        <v>0</v>
      </c>
      <c r="AO78" s="37">
        <f t="shared" si="76"/>
        <v>0</v>
      </c>
      <c r="AP78" s="37">
        <f t="shared" si="76"/>
        <v>0</v>
      </c>
      <c r="AQ78" s="37">
        <f t="shared" si="76"/>
        <v>4.5</v>
      </c>
      <c r="AR78" s="37">
        <f t="shared" si="76"/>
        <v>0</v>
      </c>
      <c r="AS78" s="38" t="s">
        <v>122</v>
      </c>
      <c r="AT78" s="37" t="s">
        <v>122</v>
      </c>
      <c r="AU78" s="37" t="s">
        <v>122</v>
      </c>
      <c r="AV78" s="37" t="s">
        <v>122</v>
      </c>
      <c r="AW78" s="37" t="s">
        <v>122</v>
      </c>
      <c r="AX78" s="37" t="s">
        <v>122</v>
      </c>
      <c r="AY78" s="37" t="s">
        <v>122</v>
      </c>
      <c r="AZ78" s="37" t="s">
        <v>122</v>
      </c>
      <c r="BA78" s="38" t="s">
        <v>122</v>
      </c>
      <c r="BB78" s="37">
        <v>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0</v>
      </c>
      <c r="BI78" s="38" t="s">
        <v>122</v>
      </c>
      <c r="BJ78" s="37" t="s">
        <v>122</v>
      </c>
      <c r="BK78" s="37" t="s">
        <v>122</v>
      </c>
      <c r="BL78" s="37" t="s">
        <v>122</v>
      </c>
      <c r="BM78" s="37" t="s">
        <v>122</v>
      </c>
      <c r="BN78" s="37" t="s">
        <v>122</v>
      </c>
      <c r="BO78" s="37" t="s">
        <v>122</v>
      </c>
      <c r="BP78" s="37" t="s">
        <v>122</v>
      </c>
      <c r="BQ78" s="38" t="s">
        <v>122</v>
      </c>
      <c r="BR78" s="37">
        <v>0</v>
      </c>
      <c r="BS78" s="37">
        <v>0</v>
      </c>
      <c r="BT78" s="37">
        <v>0</v>
      </c>
      <c r="BU78" s="37">
        <v>0</v>
      </c>
      <c r="BV78" s="37">
        <v>0</v>
      </c>
      <c r="BW78" s="37">
        <v>0</v>
      </c>
      <c r="BX78" s="37">
        <v>0</v>
      </c>
      <c r="BY78" s="38" t="s">
        <v>122</v>
      </c>
      <c r="BZ78" s="37" t="s">
        <v>122</v>
      </c>
      <c r="CA78" s="37" t="s">
        <v>122</v>
      </c>
      <c r="CB78" s="37" t="s">
        <v>122</v>
      </c>
      <c r="CC78" s="37" t="s">
        <v>122</v>
      </c>
      <c r="CD78" s="37" t="s">
        <v>122</v>
      </c>
      <c r="CE78" s="37" t="s">
        <v>122</v>
      </c>
      <c r="CF78" s="37" t="s">
        <v>122</v>
      </c>
      <c r="CG78" s="38" t="s">
        <v>122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8" t="s">
        <v>122</v>
      </c>
      <c r="CP78" s="37" t="s">
        <v>122</v>
      </c>
      <c r="CQ78" s="37" t="s">
        <v>122</v>
      </c>
      <c r="CR78" s="37" t="s">
        <v>122</v>
      </c>
      <c r="CS78" s="37" t="s">
        <v>122</v>
      </c>
      <c r="CT78" s="37" t="s">
        <v>122</v>
      </c>
      <c r="CU78" s="37" t="s">
        <v>122</v>
      </c>
      <c r="CV78" s="37" t="s">
        <v>122</v>
      </c>
      <c r="CW78" s="37"/>
    </row>
    <row r="79" spans="1:101" s="39" customFormat="1" ht="63" x14ac:dyDescent="0.25">
      <c r="A79" s="31"/>
      <c r="B79" s="30"/>
      <c r="C79" s="30" t="s">
        <v>245</v>
      </c>
      <c r="D79" s="37" t="s">
        <v>264</v>
      </c>
      <c r="E79" s="37" t="s">
        <v>122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8" t="s">
        <v>122</v>
      </c>
      <c r="N79" s="37" t="s">
        <v>122</v>
      </c>
      <c r="O79" s="37" t="s">
        <v>122</v>
      </c>
      <c r="P79" s="37" t="s">
        <v>122</v>
      </c>
      <c r="Q79" s="37" t="s">
        <v>122</v>
      </c>
      <c r="R79" s="37" t="s">
        <v>122</v>
      </c>
      <c r="S79" s="37" t="s">
        <v>122</v>
      </c>
      <c r="T79" s="37" t="s">
        <v>122</v>
      </c>
      <c r="U79" s="38" t="s">
        <v>122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4.5</v>
      </c>
      <c r="AB79" s="37">
        <v>0</v>
      </c>
      <c r="AC79" s="38" t="s">
        <v>122</v>
      </c>
      <c r="AD79" s="37" t="s">
        <v>122</v>
      </c>
      <c r="AE79" s="37" t="s">
        <v>122</v>
      </c>
      <c r="AF79" s="37" t="s">
        <v>122</v>
      </c>
      <c r="AG79" s="37" t="s">
        <v>122</v>
      </c>
      <c r="AH79" s="37" t="s">
        <v>122</v>
      </c>
      <c r="AI79" s="37" t="s">
        <v>122</v>
      </c>
      <c r="AJ79" s="37" t="s">
        <v>122</v>
      </c>
      <c r="AK79" s="38" t="s">
        <v>122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4.5</v>
      </c>
      <c r="AR79" s="37">
        <v>0</v>
      </c>
      <c r="AS79" s="38" t="s">
        <v>122</v>
      </c>
      <c r="AT79" s="37" t="s">
        <v>122</v>
      </c>
      <c r="AU79" s="37" t="s">
        <v>122</v>
      </c>
      <c r="AV79" s="37" t="s">
        <v>122</v>
      </c>
      <c r="AW79" s="37" t="s">
        <v>122</v>
      </c>
      <c r="AX79" s="37" t="s">
        <v>122</v>
      </c>
      <c r="AY79" s="37" t="s">
        <v>122</v>
      </c>
      <c r="AZ79" s="37" t="s">
        <v>122</v>
      </c>
      <c r="BA79" s="38" t="s">
        <v>122</v>
      </c>
      <c r="BB79" s="37">
        <v>0</v>
      </c>
      <c r="BC79" s="37">
        <v>0</v>
      </c>
      <c r="BD79" s="37">
        <v>0</v>
      </c>
      <c r="BE79" s="37">
        <v>0</v>
      </c>
      <c r="BF79" s="37">
        <v>0</v>
      </c>
      <c r="BG79" s="37">
        <v>0</v>
      </c>
      <c r="BH79" s="37">
        <v>0</v>
      </c>
      <c r="BI79" s="38" t="s">
        <v>122</v>
      </c>
      <c r="BJ79" s="37" t="s">
        <v>122</v>
      </c>
      <c r="BK79" s="37" t="s">
        <v>122</v>
      </c>
      <c r="BL79" s="37" t="s">
        <v>122</v>
      </c>
      <c r="BM79" s="37" t="s">
        <v>122</v>
      </c>
      <c r="BN79" s="37" t="s">
        <v>122</v>
      </c>
      <c r="BO79" s="37" t="s">
        <v>122</v>
      </c>
      <c r="BP79" s="37" t="s">
        <v>122</v>
      </c>
      <c r="BQ79" s="38" t="s">
        <v>122</v>
      </c>
      <c r="BR79" s="37">
        <v>0</v>
      </c>
      <c r="BS79" s="37">
        <v>0</v>
      </c>
      <c r="BT79" s="37">
        <v>0</v>
      </c>
      <c r="BU79" s="37">
        <v>0</v>
      </c>
      <c r="BV79" s="37">
        <v>0</v>
      </c>
      <c r="BW79" s="37">
        <v>0</v>
      </c>
      <c r="BX79" s="37">
        <v>0</v>
      </c>
      <c r="BY79" s="38" t="s">
        <v>122</v>
      </c>
      <c r="BZ79" s="37" t="s">
        <v>122</v>
      </c>
      <c r="CA79" s="37" t="s">
        <v>122</v>
      </c>
      <c r="CB79" s="37" t="s">
        <v>122</v>
      </c>
      <c r="CC79" s="37" t="s">
        <v>122</v>
      </c>
      <c r="CD79" s="37" t="s">
        <v>122</v>
      </c>
      <c r="CE79" s="37" t="s">
        <v>122</v>
      </c>
      <c r="CF79" s="37" t="s">
        <v>122</v>
      </c>
      <c r="CG79" s="38" t="s">
        <v>122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8" t="s">
        <v>122</v>
      </c>
      <c r="CP79" s="37" t="s">
        <v>122</v>
      </c>
      <c r="CQ79" s="37" t="s">
        <v>122</v>
      </c>
      <c r="CR79" s="37" t="s">
        <v>122</v>
      </c>
      <c r="CS79" s="37" t="s">
        <v>122</v>
      </c>
      <c r="CT79" s="37" t="s">
        <v>122</v>
      </c>
      <c r="CU79" s="37" t="s">
        <v>122</v>
      </c>
      <c r="CV79" s="37" t="s">
        <v>122</v>
      </c>
      <c r="CW79" s="37"/>
    </row>
    <row r="80" spans="1:101" s="39" customFormat="1" ht="31.5" x14ac:dyDescent="0.25">
      <c r="A80" s="31"/>
      <c r="B80" s="30" t="s">
        <v>193</v>
      </c>
      <c r="C80" s="36" t="s">
        <v>194</v>
      </c>
      <c r="D80" s="37" t="s">
        <v>121</v>
      </c>
      <c r="E80" s="37" t="s">
        <v>122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8" t="s">
        <v>122</v>
      </c>
      <c r="N80" s="37" t="s">
        <v>122</v>
      </c>
      <c r="O80" s="37" t="s">
        <v>122</v>
      </c>
      <c r="P80" s="37" t="s">
        <v>122</v>
      </c>
      <c r="Q80" s="37" t="s">
        <v>122</v>
      </c>
      <c r="R80" s="37" t="s">
        <v>122</v>
      </c>
      <c r="S80" s="37" t="s">
        <v>122</v>
      </c>
      <c r="T80" s="37" t="s">
        <v>122</v>
      </c>
      <c r="U80" s="38" t="s">
        <v>122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8" t="s">
        <v>122</v>
      </c>
      <c r="AD80" s="37" t="s">
        <v>122</v>
      </c>
      <c r="AE80" s="37" t="s">
        <v>122</v>
      </c>
      <c r="AF80" s="37" t="s">
        <v>122</v>
      </c>
      <c r="AG80" s="37" t="s">
        <v>122</v>
      </c>
      <c r="AH80" s="37" t="s">
        <v>122</v>
      </c>
      <c r="AI80" s="37" t="s">
        <v>122</v>
      </c>
      <c r="AJ80" s="37" t="s">
        <v>122</v>
      </c>
      <c r="AK80" s="38" t="s">
        <v>122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8" t="s">
        <v>122</v>
      </c>
      <c r="AT80" s="37" t="s">
        <v>122</v>
      </c>
      <c r="AU80" s="37" t="s">
        <v>122</v>
      </c>
      <c r="AV80" s="37" t="s">
        <v>122</v>
      </c>
      <c r="AW80" s="37" t="s">
        <v>122</v>
      </c>
      <c r="AX80" s="37" t="s">
        <v>122</v>
      </c>
      <c r="AY80" s="37" t="s">
        <v>122</v>
      </c>
      <c r="AZ80" s="37" t="s">
        <v>122</v>
      </c>
      <c r="BA80" s="38" t="s">
        <v>122</v>
      </c>
      <c r="BB80" s="37">
        <v>0</v>
      </c>
      <c r="BC80" s="37">
        <v>0</v>
      </c>
      <c r="BD80" s="37">
        <v>0</v>
      </c>
      <c r="BE80" s="37">
        <v>0</v>
      </c>
      <c r="BF80" s="37">
        <v>0</v>
      </c>
      <c r="BG80" s="37">
        <v>0</v>
      </c>
      <c r="BH80" s="37">
        <v>0</v>
      </c>
      <c r="BI80" s="38" t="s">
        <v>122</v>
      </c>
      <c r="BJ80" s="37" t="s">
        <v>122</v>
      </c>
      <c r="BK80" s="37" t="s">
        <v>122</v>
      </c>
      <c r="BL80" s="37" t="s">
        <v>122</v>
      </c>
      <c r="BM80" s="37" t="s">
        <v>122</v>
      </c>
      <c r="BN80" s="37" t="s">
        <v>122</v>
      </c>
      <c r="BO80" s="37" t="s">
        <v>122</v>
      </c>
      <c r="BP80" s="37" t="s">
        <v>122</v>
      </c>
      <c r="BQ80" s="38" t="s">
        <v>122</v>
      </c>
      <c r="BR80" s="37">
        <v>0</v>
      </c>
      <c r="BS80" s="37">
        <v>0</v>
      </c>
      <c r="BT80" s="37">
        <v>0</v>
      </c>
      <c r="BU80" s="37">
        <v>0</v>
      </c>
      <c r="BV80" s="37">
        <v>0</v>
      </c>
      <c r="BW80" s="37">
        <v>0</v>
      </c>
      <c r="BX80" s="37">
        <v>0</v>
      </c>
      <c r="BY80" s="38" t="s">
        <v>122</v>
      </c>
      <c r="BZ80" s="37" t="s">
        <v>122</v>
      </c>
      <c r="CA80" s="37" t="s">
        <v>122</v>
      </c>
      <c r="CB80" s="37" t="s">
        <v>122</v>
      </c>
      <c r="CC80" s="37" t="s">
        <v>122</v>
      </c>
      <c r="CD80" s="37" t="s">
        <v>122</v>
      </c>
      <c r="CE80" s="37" t="s">
        <v>122</v>
      </c>
      <c r="CF80" s="37" t="s">
        <v>122</v>
      </c>
      <c r="CG80" s="38" t="s">
        <v>122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8" t="s">
        <v>122</v>
      </c>
      <c r="CP80" s="37" t="s">
        <v>122</v>
      </c>
      <c r="CQ80" s="37" t="s">
        <v>122</v>
      </c>
      <c r="CR80" s="37" t="s">
        <v>122</v>
      </c>
      <c r="CS80" s="37" t="s">
        <v>122</v>
      </c>
      <c r="CT80" s="37" t="s">
        <v>122</v>
      </c>
      <c r="CU80" s="37" t="s">
        <v>122</v>
      </c>
      <c r="CV80" s="37" t="s">
        <v>122</v>
      </c>
      <c r="CW80" s="37"/>
    </row>
    <row r="81" spans="1:102" s="39" customFormat="1" ht="47.25" x14ac:dyDescent="0.25">
      <c r="A81" s="31"/>
      <c r="B81" s="30" t="s">
        <v>195</v>
      </c>
      <c r="C81" s="36" t="s">
        <v>196</v>
      </c>
      <c r="D81" s="37" t="s">
        <v>121</v>
      </c>
      <c r="E81" s="37" t="s">
        <v>122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8" t="s">
        <v>122</v>
      </c>
      <c r="N81" s="37" t="s">
        <v>122</v>
      </c>
      <c r="O81" s="37" t="s">
        <v>122</v>
      </c>
      <c r="P81" s="37" t="s">
        <v>122</v>
      </c>
      <c r="Q81" s="37" t="s">
        <v>122</v>
      </c>
      <c r="R81" s="37" t="s">
        <v>122</v>
      </c>
      <c r="S81" s="37" t="s">
        <v>122</v>
      </c>
      <c r="T81" s="37" t="s">
        <v>122</v>
      </c>
      <c r="U81" s="38" t="s">
        <v>122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8" t="s">
        <v>122</v>
      </c>
      <c r="AD81" s="37" t="s">
        <v>122</v>
      </c>
      <c r="AE81" s="37" t="s">
        <v>122</v>
      </c>
      <c r="AF81" s="37" t="s">
        <v>122</v>
      </c>
      <c r="AG81" s="37" t="s">
        <v>122</v>
      </c>
      <c r="AH81" s="37" t="s">
        <v>122</v>
      </c>
      <c r="AI81" s="37" t="s">
        <v>122</v>
      </c>
      <c r="AJ81" s="37" t="s">
        <v>122</v>
      </c>
      <c r="AK81" s="38" t="s">
        <v>122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8" t="s">
        <v>122</v>
      </c>
      <c r="AT81" s="37" t="s">
        <v>122</v>
      </c>
      <c r="AU81" s="37" t="s">
        <v>122</v>
      </c>
      <c r="AV81" s="37" t="s">
        <v>122</v>
      </c>
      <c r="AW81" s="37" t="s">
        <v>122</v>
      </c>
      <c r="AX81" s="37" t="s">
        <v>122</v>
      </c>
      <c r="AY81" s="37" t="s">
        <v>122</v>
      </c>
      <c r="AZ81" s="37" t="s">
        <v>122</v>
      </c>
      <c r="BA81" s="38" t="s">
        <v>122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8" t="s">
        <v>122</v>
      </c>
      <c r="BJ81" s="37" t="s">
        <v>122</v>
      </c>
      <c r="BK81" s="37" t="s">
        <v>122</v>
      </c>
      <c r="BL81" s="37" t="s">
        <v>122</v>
      </c>
      <c r="BM81" s="37" t="s">
        <v>122</v>
      </c>
      <c r="BN81" s="37" t="s">
        <v>122</v>
      </c>
      <c r="BO81" s="37" t="s">
        <v>122</v>
      </c>
      <c r="BP81" s="37" t="s">
        <v>122</v>
      </c>
      <c r="BQ81" s="38" t="s">
        <v>122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8" t="s">
        <v>122</v>
      </c>
      <c r="BZ81" s="37" t="s">
        <v>122</v>
      </c>
      <c r="CA81" s="37" t="s">
        <v>122</v>
      </c>
      <c r="CB81" s="37" t="s">
        <v>122</v>
      </c>
      <c r="CC81" s="37" t="s">
        <v>122</v>
      </c>
      <c r="CD81" s="37" t="s">
        <v>122</v>
      </c>
      <c r="CE81" s="37" t="s">
        <v>122</v>
      </c>
      <c r="CF81" s="37" t="s">
        <v>122</v>
      </c>
      <c r="CG81" s="38" t="s">
        <v>122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8" t="s">
        <v>122</v>
      </c>
      <c r="CP81" s="37" t="s">
        <v>122</v>
      </c>
      <c r="CQ81" s="37" t="s">
        <v>122</v>
      </c>
      <c r="CR81" s="37" t="s">
        <v>122</v>
      </c>
      <c r="CS81" s="37" t="s">
        <v>122</v>
      </c>
      <c r="CT81" s="37" t="s">
        <v>122</v>
      </c>
      <c r="CU81" s="37" t="s">
        <v>122</v>
      </c>
      <c r="CV81" s="37" t="s">
        <v>122</v>
      </c>
      <c r="CW81" s="37"/>
    </row>
    <row r="82" spans="1:102" s="39" customFormat="1" ht="31.5" x14ac:dyDescent="0.25">
      <c r="A82" s="31"/>
      <c r="B82" s="30" t="s">
        <v>197</v>
      </c>
      <c r="C82" s="36" t="s">
        <v>198</v>
      </c>
      <c r="D82" s="37" t="s">
        <v>121</v>
      </c>
      <c r="E82" s="37" t="s">
        <v>122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8" t="s">
        <v>122</v>
      </c>
      <c r="N82" s="37" t="s">
        <v>122</v>
      </c>
      <c r="O82" s="37" t="s">
        <v>122</v>
      </c>
      <c r="P82" s="37" t="s">
        <v>122</v>
      </c>
      <c r="Q82" s="37" t="s">
        <v>122</v>
      </c>
      <c r="R82" s="37" t="s">
        <v>122</v>
      </c>
      <c r="S82" s="37" t="s">
        <v>122</v>
      </c>
      <c r="T82" s="37" t="s">
        <v>122</v>
      </c>
      <c r="U82" s="38" t="s">
        <v>122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8" t="s">
        <v>122</v>
      </c>
      <c r="AD82" s="37" t="s">
        <v>122</v>
      </c>
      <c r="AE82" s="37" t="s">
        <v>122</v>
      </c>
      <c r="AF82" s="37" t="s">
        <v>122</v>
      </c>
      <c r="AG82" s="37" t="s">
        <v>122</v>
      </c>
      <c r="AH82" s="37" t="s">
        <v>122</v>
      </c>
      <c r="AI82" s="37" t="s">
        <v>122</v>
      </c>
      <c r="AJ82" s="37" t="s">
        <v>122</v>
      </c>
      <c r="AK82" s="38" t="s">
        <v>122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8" t="s">
        <v>122</v>
      </c>
      <c r="AT82" s="37" t="s">
        <v>122</v>
      </c>
      <c r="AU82" s="37" t="s">
        <v>122</v>
      </c>
      <c r="AV82" s="37" t="s">
        <v>122</v>
      </c>
      <c r="AW82" s="37" t="s">
        <v>122</v>
      </c>
      <c r="AX82" s="37" t="s">
        <v>122</v>
      </c>
      <c r="AY82" s="37" t="s">
        <v>122</v>
      </c>
      <c r="AZ82" s="37" t="s">
        <v>122</v>
      </c>
      <c r="BA82" s="38" t="s">
        <v>122</v>
      </c>
      <c r="BB82" s="37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8" t="s">
        <v>122</v>
      </c>
      <c r="BJ82" s="37" t="s">
        <v>122</v>
      </c>
      <c r="BK82" s="37" t="s">
        <v>122</v>
      </c>
      <c r="BL82" s="37" t="s">
        <v>122</v>
      </c>
      <c r="BM82" s="37" t="s">
        <v>122</v>
      </c>
      <c r="BN82" s="37" t="s">
        <v>122</v>
      </c>
      <c r="BO82" s="37" t="s">
        <v>122</v>
      </c>
      <c r="BP82" s="37" t="s">
        <v>122</v>
      </c>
      <c r="BQ82" s="38" t="s">
        <v>122</v>
      </c>
      <c r="BR82" s="37">
        <v>0</v>
      </c>
      <c r="BS82" s="37">
        <v>0</v>
      </c>
      <c r="BT82" s="37">
        <v>0</v>
      </c>
      <c r="BU82" s="37">
        <v>0</v>
      </c>
      <c r="BV82" s="37">
        <v>0</v>
      </c>
      <c r="BW82" s="37">
        <v>0</v>
      </c>
      <c r="BX82" s="37">
        <v>0</v>
      </c>
      <c r="BY82" s="38" t="s">
        <v>122</v>
      </c>
      <c r="BZ82" s="37" t="s">
        <v>122</v>
      </c>
      <c r="CA82" s="37" t="s">
        <v>122</v>
      </c>
      <c r="CB82" s="37" t="s">
        <v>122</v>
      </c>
      <c r="CC82" s="37" t="s">
        <v>122</v>
      </c>
      <c r="CD82" s="37" t="s">
        <v>122</v>
      </c>
      <c r="CE82" s="37" t="s">
        <v>122</v>
      </c>
      <c r="CF82" s="37" t="s">
        <v>122</v>
      </c>
      <c r="CG82" s="38" t="s">
        <v>122</v>
      </c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8" t="s">
        <v>122</v>
      </c>
      <c r="CP82" s="37" t="s">
        <v>122</v>
      </c>
      <c r="CQ82" s="37" t="s">
        <v>122</v>
      </c>
      <c r="CR82" s="37" t="s">
        <v>122</v>
      </c>
      <c r="CS82" s="37" t="s">
        <v>122</v>
      </c>
      <c r="CT82" s="37" t="s">
        <v>122</v>
      </c>
      <c r="CU82" s="37" t="s">
        <v>122</v>
      </c>
      <c r="CV82" s="37" t="s">
        <v>122</v>
      </c>
      <c r="CW82" s="37"/>
    </row>
    <row r="83" spans="1:102" s="39" customFormat="1" ht="31.5" x14ac:dyDescent="0.25">
      <c r="A83" s="31"/>
      <c r="B83" s="30" t="s">
        <v>199</v>
      </c>
      <c r="C83" s="36" t="s">
        <v>200</v>
      </c>
      <c r="D83" s="37" t="s">
        <v>121</v>
      </c>
      <c r="E83" s="37" t="s">
        <v>122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8" t="s">
        <v>122</v>
      </c>
      <c r="N83" s="37" t="s">
        <v>122</v>
      </c>
      <c r="O83" s="37" t="s">
        <v>122</v>
      </c>
      <c r="P83" s="37" t="s">
        <v>122</v>
      </c>
      <c r="Q83" s="37" t="s">
        <v>122</v>
      </c>
      <c r="R83" s="37" t="s">
        <v>122</v>
      </c>
      <c r="S83" s="37" t="s">
        <v>122</v>
      </c>
      <c r="T83" s="37" t="s">
        <v>122</v>
      </c>
      <c r="U83" s="38" t="s">
        <v>122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8" t="s">
        <v>122</v>
      </c>
      <c r="AD83" s="37" t="s">
        <v>122</v>
      </c>
      <c r="AE83" s="37" t="s">
        <v>122</v>
      </c>
      <c r="AF83" s="37" t="s">
        <v>122</v>
      </c>
      <c r="AG83" s="37" t="s">
        <v>122</v>
      </c>
      <c r="AH83" s="37" t="s">
        <v>122</v>
      </c>
      <c r="AI83" s="37" t="s">
        <v>122</v>
      </c>
      <c r="AJ83" s="37" t="s">
        <v>122</v>
      </c>
      <c r="AK83" s="38" t="s">
        <v>122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8" t="s">
        <v>122</v>
      </c>
      <c r="AT83" s="37" t="s">
        <v>122</v>
      </c>
      <c r="AU83" s="37" t="s">
        <v>122</v>
      </c>
      <c r="AV83" s="37" t="s">
        <v>122</v>
      </c>
      <c r="AW83" s="37" t="s">
        <v>122</v>
      </c>
      <c r="AX83" s="37" t="s">
        <v>122</v>
      </c>
      <c r="AY83" s="37" t="s">
        <v>122</v>
      </c>
      <c r="AZ83" s="37" t="s">
        <v>122</v>
      </c>
      <c r="BA83" s="38" t="s">
        <v>122</v>
      </c>
      <c r="BB83" s="37">
        <v>0</v>
      </c>
      <c r="BC83" s="37">
        <v>0</v>
      </c>
      <c r="BD83" s="37">
        <v>0</v>
      </c>
      <c r="BE83" s="37">
        <v>0</v>
      </c>
      <c r="BF83" s="37">
        <v>0</v>
      </c>
      <c r="BG83" s="37">
        <v>0</v>
      </c>
      <c r="BH83" s="37">
        <v>0</v>
      </c>
      <c r="BI83" s="38" t="s">
        <v>122</v>
      </c>
      <c r="BJ83" s="37" t="s">
        <v>122</v>
      </c>
      <c r="BK83" s="37" t="s">
        <v>122</v>
      </c>
      <c r="BL83" s="37" t="s">
        <v>122</v>
      </c>
      <c r="BM83" s="37" t="s">
        <v>122</v>
      </c>
      <c r="BN83" s="37" t="s">
        <v>122</v>
      </c>
      <c r="BO83" s="37" t="s">
        <v>122</v>
      </c>
      <c r="BP83" s="37" t="s">
        <v>122</v>
      </c>
      <c r="BQ83" s="38" t="s">
        <v>122</v>
      </c>
      <c r="BR83" s="37">
        <v>0</v>
      </c>
      <c r="BS83" s="37">
        <v>0</v>
      </c>
      <c r="BT83" s="37">
        <v>0</v>
      </c>
      <c r="BU83" s="37">
        <v>0</v>
      </c>
      <c r="BV83" s="37">
        <v>0</v>
      </c>
      <c r="BW83" s="37">
        <v>0</v>
      </c>
      <c r="BX83" s="37">
        <v>0</v>
      </c>
      <c r="BY83" s="38" t="s">
        <v>122</v>
      </c>
      <c r="BZ83" s="37" t="s">
        <v>122</v>
      </c>
      <c r="CA83" s="37" t="s">
        <v>122</v>
      </c>
      <c r="CB83" s="37" t="s">
        <v>122</v>
      </c>
      <c r="CC83" s="37" t="s">
        <v>122</v>
      </c>
      <c r="CD83" s="37" t="s">
        <v>122</v>
      </c>
      <c r="CE83" s="37" t="s">
        <v>122</v>
      </c>
      <c r="CF83" s="37" t="s">
        <v>122</v>
      </c>
      <c r="CG83" s="38" t="s">
        <v>122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8" t="s">
        <v>122</v>
      </c>
      <c r="CP83" s="37" t="s">
        <v>122</v>
      </c>
      <c r="CQ83" s="37" t="s">
        <v>122</v>
      </c>
      <c r="CR83" s="37" t="s">
        <v>122</v>
      </c>
      <c r="CS83" s="37" t="s">
        <v>122</v>
      </c>
      <c r="CT83" s="37" t="s">
        <v>122</v>
      </c>
      <c r="CU83" s="37" t="s">
        <v>122</v>
      </c>
      <c r="CV83" s="37" t="s">
        <v>122</v>
      </c>
      <c r="CW83" s="37"/>
    </row>
    <row r="84" spans="1:102" s="39" customFormat="1" ht="31.5" x14ac:dyDescent="0.25">
      <c r="A84" s="31"/>
      <c r="B84" s="30" t="s">
        <v>201</v>
      </c>
      <c r="C84" s="36" t="s">
        <v>202</v>
      </c>
      <c r="D84" s="37" t="s">
        <v>121</v>
      </c>
      <c r="E84" s="37" t="s">
        <v>122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8" t="s">
        <v>122</v>
      </c>
      <c r="N84" s="37" t="s">
        <v>122</v>
      </c>
      <c r="O84" s="37" t="s">
        <v>122</v>
      </c>
      <c r="P84" s="37" t="s">
        <v>122</v>
      </c>
      <c r="Q84" s="37" t="s">
        <v>122</v>
      </c>
      <c r="R84" s="37" t="s">
        <v>122</v>
      </c>
      <c r="S84" s="37" t="s">
        <v>122</v>
      </c>
      <c r="T84" s="37" t="s">
        <v>122</v>
      </c>
      <c r="U84" s="38" t="s">
        <v>122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8" t="s">
        <v>122</v>
      </c>
      <c r="AD84" s="37" t="s">
        <v>122</v>
      </c>
      <c r="AE84" s="37" t="s">
        <v>122</v>
      </c>
      <c r="AF84" s="37" t="s">
        <v>122</v>
      </c>
      <c r="AG84" s="37" t="s">
        <v>122</v>
      </c>
      <c r="AH84" s="37" t="s">
        <v>122</v>
      </c>
      <c r="AI84" s="37" t="s">
        <v>122</v>
      </c>
      <c r="AJ84" s="37" t="s">
        <v>122</v>
      </c>
      <c r="AK84" s="38" t="s">
        <v>122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8" t="s">
        <v>122</v>
      </c>
      <c r="AT84" s="37" t="s">
        <v>122</v>
      </c>
      <c r="AU84" s="37" t="s">
        <v>122</v>
      </c>
      <c r="AV84" s="37" t="s">
        <v>122</v>
      </c>
      <c r="AW84" s="37" t="s">
        <v>122</v>
      </c>
      <c r="AX84" s="37" t="s">
        <v>122</v>
      </c>
      <c r="AY84" s="37" t="s">
        <v>122</v>
      </c>
      <c r="AZ84" s="37" t="s">
        <v>122</v>
      </c>
      <c r="BA84" s="38" t="s">
        <v>122</v>
      </c>
      <c r="BB84" s="37">
        <v>0</v>
      </c>
      <c r="BC84" s="37">
        <v>0</v>
      </c>
      <c r="BD84" s="37">
        <v>0</v>
      </c>
      <c r="BE84" s="37">
        <v>0</v>
      </c>
      <c r="BF84" s="37">
        <v>0</v>
      </c>
      <c r="BG84" s="37">
        <v>0</v>
      </c>
      <c r="BH84" s="37">
        <v>0</v>
      </c>
      <c r="BI84" s="38" t="s">
        <v>122</v>
      </c>
      <c r="BJ84" s="37" t="s">
        <v>122</v>
      </c>
      <c r="BK84" s="37" t="s">
        <v>122</v>
      </c>
      <c r="BL84" s="37" t="s">
        <v>122</v>
      </c>
      <c r="BM84" s="37" t="s">
        <v>122</v>
      </c>
      <c r="BN84" s="37" t="s">
        <v>122</v>
      </c>
      <c r="BO84" s="37" t="s">
        <v>122</v>
      </c>
      <c r="BP84" s="37" t="s">
        <v>122</v>
      </c>
      <c r="BQ84" s="38" t="s">
        <v>122</v>
      </c>
      <c r="BR84" s="37">
        <v>0</v>
      </c>
      <c r="BS84" s="37">
        <v>0</v>
      </c>
      <c r="BT84" s="37">
        <v>0</v>
      </c>
      <c r="BU84" s="37">
        <v>0</v>
      </c>
      <c r="BV84" s="37">
        <v>0</v>
      </c>
      <c r="BW84" s="37">
        <v>0</v>
      </c>
      <c r="BX84" s="37">
        <v>0</v>
      </c>
      <c r="BY84" s="38" t="s">
        <v>122</v>
      </c>
      <c r="BZ84" s="37" t="s">
        <v>122</v>
      </c>
      <c r="CA84" s="37" t="s">
        <v>122</v>
      </c>
      <c r="CB84" s="37" t="s">
        <v>122</v>
      </c>
      <c r="CC84" s="37" t="s">
        <v>122</v>
      </c>
      <c r="CD84" s="37" t="s">
        <v>122</v>
      </c>
      <c r="CE84" s="37" t="s">
        <v>122</v>
      </c>
      <c r="CF84" s="37" t="s">
        <v>122</v>
      </c>
      <c r="CG84" s="38" t="s">
        <v>122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8" t="s">
        <v>122</v>
      </c>
      <c r="CP84" s="37" t="s">
        <v>122</v>
      </c>
      <c r="CQ84" s="37" t="s">
        <v>122</v>
      </c>
      <c r="CR84" s="37" t="s">
        <v>122</v>
      </c>
      <c r="CS84" s="37" t="s">
        <v>122</v>
      </c>
      <c r="CT84" s="37" t="s">
        <v>122</v>
      </c>
      <c r="CU84" s="37" t="s">
        <v>122</v>
      </c>
      <c r="CV84" s="37" t="s">
        <v>122</v>
      </c>
      <c r="CW84" s="37"/>
    </row>
    <row r="85" spans="1:102" s="39" customFormat="1" ht="63" x14ac:dyDescent="0.25">
      <c r="A85" s="31">
        <v>3</v>
      </c>
      <c r="B85" s="32" t="s">
        <v>203</v>
      </c>
      <c r="C85" s="33" t="s">
        <v>204</v>
      </c>
      <c r="D85" s="34" t="s">
        <v>121</v>
      </c>
      <c r="E85" s="34" t="s">
        <v>122</v>
      </c>
      <c r="F85" s="34">
        <f>F86+F87</f>
        <v>0</v>
      </c>
      <c r="G85" s="34">
        <f t="shared" ref="G85:BR85" si="77">G86+G87</f>
        <v>0</v>
      </c>
      <c r="H85" s="34">
        <f t="shared" si="77"/>
        <v>0</v>
      </c>
      <c r="I85" s="34">
        <f t="shared" si="77"/>
        <v>0</v>
      </c>
      <c r="J85" s="34">
        <f t="shared" si="77"/>
        <v>0</v>
      </c>
      <c r="K85" s="34">
        <f t="shared" si="77"/>
        <v>0</v>
      </c>
      <c r="L85" s="34">
        <f t="shared" si="77"/>
        <v>0</v>
      </c>
      <c r="M85" s="38" t="s">
        <v>122</v>
      </c>
      <c r="N85" s="37" t="s">
        <v>122</v>
      </c>
      <c r="O85" s="37" t="s">
        <v>122</v>
      </c>
      <c r="P85" s="37" t="s">
        <v>122</v>
      </c>
      <c r="Q85" s="37" t="s">
        <v>122</v>
      </c>
      <c r="R85" s="37" t="s">
        <v>122</v>
      </c>
      <c r="S85" s="37" t="s">
        <v>122</v>
      </c>
      <c r="T85" s="37" t="s">
        <v>122</v>
      </c>
      <c r="U85" s="38" t="s">
        <v>122</v>
      </c>
      <c r="V85" s="34">
        <f t="shared" si="77"/>
        <v>0</v>
      </c>
      <c r="W85" s="34">
        <f t="shared" si="77"/>
        <v>0</v>
      </c>
      <c r="X85" s="34">
        <f t="shared" si="77"/>
        <v>0</v>
      </c>
      <c r="Y85" s="34">
        <f t="shared" si="77"/>
        <v>0</v>
      </c>
      <c r="Z85" s="34">
        <f t="shared" si="77"/>
        <v>0</v>
      </c>
      <c r="AA85" s="34">
        <f t="shared" si="77"/>
        <v>0</v>
      </c>
      <c r="AB85" s="34">
        <f t="shared" si="77"/>
        <v>0</v>
      </c>
      <c r="AC85" s="38" t="s">
        <v>122</v>
      </c>
      <c r="AD85" s="37" t="s">
        <v>122</v>
      </c>
      <c r="AE85" s="37" t="s">
        <v>122</v>
      </c>
      <c r="AF85" s="37" t="s">
        <v>122</v>
      </c>
      <c r="AG85" s="37" t="s">
        <v>122</v>
      </c>
      <c r="AH85" s="37" t="s">
        <v>122</v>
      </c>
      <c r="AI85" s="37" t="s">
        <v>122</v>
      </c>
      <c r="AJ85" s="37" t="s">
        <v>122</v>
      </c>
      <c r="AK85" s="38" t="s">
        <v>122</v>
      </c>
      <c r="AL85" s="34">
        <f t="shared" si="77"/>
        <v>0</v>
      </c>
      <c r="AM85" s="34">
        <f t="shared" si="77"/>
        <v>0</v>
      </c>
      <c r="AN85" s="34">
        <f t="shared" si="77"/>
        <v>0</v>
      </c>
      <c r="AO85" s="34">
        <f t="shared" si="77"/>
        <v>0</v>
      </c>
      <c r="AP85" s="34">
        <f t="shared" si="77"/>
        <v>0</v>
      </c>
      <c r="AQ85" s="34">
        <f t="shared" si="77"/>
        <v>0</v>
      </c>
      <c r="AR85" s="34">
        <f t="shared" si="77"/>
        <v>0</v>
      </c>
      <c r="AS85" s="38" t="s">
        <v>122</v>
      </c>
      <c r="AT85" s="37" t="s">
        <v>122</v>
      </c>
      <c r="AU85" s="37" t="s">
        <v>122</v>
      </c>
      <c r="AV85" s="37" t="s">
        <v>122</v>
      </c>
      <c r="AW85" s="37" t="s">
        <v>122</v>
      </c>
      <c r="AX85" s="37" t="s">
        <v>122</v>
      </c>
      <c r="AY85" s="37" t="s">
        <v>122</v>
      </c>
      <c r="AZ85" s="37" t="s">
        <v>122</v>
      </c>
      <c r="BA85" s="38" t="s">
        <v>122</v>
      </c>
      <c r="BB85" s="34">
        <f t="shared" si="77"/>
        <v>0</v>
      </c>
      <c r="BC85" s="34">
        <f t="shared" si="77"/>
        <v>0</v>
      </c>
      <c r="BD85" s="34">
        <f t="shared" si="77"/>
        <v>0</v>
      </c>
      <c r="BE85" s="34">
        <f t="shared" si="77"/>
        <v>0</v>
      </c>
      <c r="BF85" s="34">
        <f t="shared" si="77"/>
        <v>0</v>
      </c>
      <c r="BG85" s="34">
        <f t="shared" si="77"/>
        <v>0</v>
      </c>
      <c r="BH85" s="34">
        <f t="shared" si="77"/>
        <v>0</v>
      </c>
      <c r="BI85" s="38" t="s">
        <v>122</v>
      </c>
      <c r="BJ85" s="37" t="s">
        <v>122</v>
      </c>
      <c r="BK85" s="37" t="s">
        <v>122</v>
      </c>
      <c r="BL85" s="37" t="s">
        <v>122</v>
      </c>
      <c r="BM85" s="37" t="s">
        <v>122</v>
      </c>
      <c r="BN85" s="37" t="s">
        <v>122</v>
      </c>
      <c r="BO85" s="37" t="s">
        <v>122</v>
      </c>
      <c r="BP85" s="37" t="s">
        <v>122</v>
      </c>
      <c r="BQ85" s="38" t="s">
        <v>122</v>
      </c>
      <c r="BR85" s="34">
        <f t="shared" si="77"/>
        <v>0</v>
      </c>
      <c r="BS85" s="34">
        <f t="shared" ref="BS85:CV85" si="78">BS86+BS87</f>
        <v>0</v>
      </c>
      <c r="BT85" s="34">
        <f t="shared" si="78"/>
        <v>0</v>
      </c>
      <c r="BU85" s="34">
        <f t="shared" si="78"/>
        <v>0</v>
      </c>
      <c r="BV85" s="34">
        <f t="shared" si="78"/>
        <v>0</v>
      </c>
      <c r="BW85" s="34">
        <f t="shared" si="78"/>
        <v>0</v>
      </c>
      <c r="BX85" s="34">
        <f t="shared" si="78"/>
        <v>0</v>
      </c>
      <c r="BY85" s="38" t="s">
        <v>122</v>
      </c>
      <c r="BZ85" s="37" t="s">
        <v>122</v>
      </c>
      <c r="CA85" s="37" t="s">
        <v>122</v>
      </c>
      <c r="CB85" s="37" t="s">
        <v>122</v>
      </c>
      <c r="CC85" s="37" t="s">
        <v>122</v>
      </c>
      <c r="CD85" s="37" t="s">
        <v>122</v>
      </c>
      <c r="CE85" s="37" t="s">
        <v>122</v>
      </c>
      <c r="CF85" s="37" t="s">
        <v>122</v>
      </c>
      <c r="CG85" s="38" t="s">
        <v>122</v>
      </c>
      <c r="CH85" s="34">
        <f t="shared" si="78"/>
        <v>0</v>
      </c>
      <c r="CI85" s="34">
        <f t="shared" si="78"/>
        <v>0</v>
      </c>
      <c r="CJ85" s="34">
        <f t="shared" si="78"/>
        <v>0</v>
      </c>
      <c r="CK85" s="34">
        <f t="shared" si="78"/>
        <v>0</v>
      </c>
      <c r="CL85" s="34">
        <f t="shared" si="78"/>
        <v>0</v>
      </c>
      <c r="CM85" s="34">
        <f t="shared" si="78"/>
        <v>0</v>
      </c>
      <c r="CN85" s="34">
        <f t="shared" si="78"/>
        <v>0</v>
      </c>
      <c r="CO85" s="38" t="s">
        <v>122</v>
      </c>
      <c r="CP85" s="37" t="s">
        <v>122</v>
      </c>
      <c r="CQ85" s="37" t="s">
        <v>122</v>
      </c>
      <c r="CR85" s="37" t="s">
        <v>122</v>
      </c>
      <c r="CS85" s="37" t="s">
        <v>122</v>
      </c>
      <c r="CT85" s="37" t="s">
        <v>122</v>
      </c>
      <c r="CU85" s="37" t="s">
        <v>122</v>
      </c>
      <c r="CV85" s="37" t="s">
        <v>122</v>
      </c>
      <c r="CW85" s="34"/>
      <c r="CX85" s="35"/>
    </row>
    <row r="86" spans="1:102" s="39" customFormat="1" ht="47.25" x14ac:dyDescent="0.25">
      <c r="A86" s="31"/>
      <c r="B86" s="30" t="s">
        <v>205</v>
      </c>
      <c r="C86" s="36" t="s">
        <v>206</v>
      </c>
      <c r="D86" s="37" t="s">
        <v>121</v>
      </c>
      <c r="E86" s="37" t="s">
        <v>122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8" t="s">
        <v>122</v>
      </c>
      <c r="N86" s="37" t="s">
        <v>122</v>
      </c>
      <c r="O86" s="37" t="s">
        <v>122</v>
      </c>
      <c r="P86" s="37" t="s">
        <v>122</v>
      </c>
      <c r="Q86" s="37" t="s">
        <v>122</v>
      </c>
      <c r="R86" s="37" t="s">
        <v>122</v>
      </c>
      <c r="S86" s="37" t="s">
        <v>122</v>
      </c>
      <c r="T86" s="37" t="s">
        <v>122</v>
      </c>
      <c r="U86" s="38" t="s">
        <v>122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8" t="s">
        <v>122</v>
      </c>
      <c r="AD86" s="37" t="s">
        <v>122</v>
      </c>
      <c r="AE86" s="37" t="s">
        <v>122</v>
      </c>
      <c r="AF86" s="37" t="s">
        <v>122</v>
      </c>
      <c r="AG86" s="37" t="s">
        <v>122</v>
      </c>
      <c r="AH86" s="37" t="s">
        <v>122</v>
      </c>
      <c r="AI86" s="37" t="s">
        <v>122</v>
      </c>
      <c r="AJ86" s="37" t="s">
        <v>122</v>
      </c>
      <c r="AK86" s="38" t="s">
        <v>122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8" t="s">
        <v>122</v>
      </c>
      <c r="AT86" s="37" t="s">
        <v>122</v>
      </c>
      <c r="AU86" s="37" t="s">
        <v>122</v>
      </c>
      <c r="AV86" s="37" t="s">
        <v>122</v>
      </c>
      <c r="AW86" s="37" t="s">
        <v>122</v>
      </c>
      <c r="AX86" s="37" t="s">
        <v>122</v>
      </c>
      <c r="AY86" s="37" t="s">
        <v>122</v>
      </c>
      <c r="AZ86" s="37" t="s">
        <v>122</v>
      </c>
      <c r="BA86" s="38" t="s">
        <v>122</v>
      </c>
      <c r="BB86" s="37">
        <v>0</v>
      </c>
      <c r="BC86" s="37">
        <v>0</v>
      </c>
      <c r="BD86" s="37">
        <v>0</v>
      </c>
      <c r="BE86" s="37">
        <v>0</v>
      </c>
      <c r="BF86" s="37">
        <v>0</v>
      </c>
      <c r="BG86" s="37">
        <v>0</v>
      </c>
      <c r="BH86" s="37">
        <v>0</v>
      </c>
      <c r="BI86" s="38" t="s">
        <v>122</v>
      </c>
      <c r="BJ86" s="37" t="s">
        <v>122</v>
      </c>
      <c r="BK86" s="37" t="s">
        <v>122</v>
      </c>
      <c r="BL86" s="37" t="s">
        <v>122</v>
      </c>
      <c r="BM86" s="37" t="s">
        <v>122</v>
      </c>
      <c r="BN86" s="37" t="s">
        <v>122</v>
      </c>
      <c r="BO86" s="37" t="s">
        <v>122</v>
      </c>
      <c r="BP86" s="37" t="s">
        <v>122</v>
      </c>
      <c r="BQ86" s="38" t="s">
        <v>122</v>
      </c>
      <c r="BR86" s="37">
        <v>0</v>
      </c>
      <c r="BS86" s="37">
        <v>0</v>
      </c>
      <c r="BT86" s="37">
        <v>0</v>
      </c>
      <c r="BU86" s="37">
        <v>0</v>
      </c>
      <c r="BV86" s="37">
        <v>0</v>
      </c>
      <c r="BW86" s="37">
        <v>0</v>
      </c>
      <c r="BX86" s="37">
        <v>0</v>
      </c>
      <c r="BY86" s="38" t="s">
        <v>122</v>
      </c>
      <c r="BZ86" s="37" t="s">
        <v>122</v>
      </c>
      <c r="CA86" s="37" t="s">
        <v>122</v>
      </c>
      <c r="CB86" s="37" t="s">
        <v>122</v>
      </c>
      <c r="CC86" s="37" t="s">
        <v>122</v>
      </c>
      <c r="CD86" s="37" t="s">
        <v>122</v>
      </c>
      <c r="CE86" s="37" t="s">
        <v>122</v>
      </c>
      <c r="CF86" s="37" t="s">
        <v>122</v>
      </c>
      <c r="CG86" s="38" t="s">
        <v>122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8" t="s">
        <v>122</v>
      </c>
      <c r="CP86" s="37" t="s">
        <v>122</v>
      </c>
      <c r="CQ86" s="37" t="s">
        <v>122</v>
      </c>
      <c r="CR86" s="37" t="s">
        <v>122</v>
      </c>
      <c r="CS86" s="37" t="s">
        <v>122</v>
      </c>
      <c r="CT86" s="37" t="s">
        <v>122</v>
      </c>
      <c r="CU86" s="37" t="s">
        <v>122</v>
      </c>
      <c r="CV86" s="37" t="s">
        <v>122</v>
      </c>
      <c r="CW86" s="37"/>
    </row>
    <row r="87" spans="1:102" s="39" customFormat="1" ht="47.25" x14ac:dyDescent="0.25">
      <c r="A87" s="31"/>
      <c r="B87" s="30" t="s">
        <v>207</v>
      </c>
      <c r="C87" s="36" t="s">
        <v>208</v>
      </c>
      <c r="D87" s="37" t="s">
        <v>121</v>
      </c>
      <c r="E87" s="37" t="s">
        <v>122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8" t="s">
        <v>122</v>
      </c>
      <c r="N87" s="37" t="s">
        <v>122</v>
      </c>
      <c r="O87" s="37" t="s">
        <v>122</v>
      </c>
      <c r="P87" s="37" t="s">
        <v>122</v>
      </c>
      <c r="Q87" s="37" t="s">
        <v>122</v>
      </c>
      <c r="R87" s="37" t="s">
        <v>122</v>
      </c>
      <c r="S87" s="37" t="s">
        <v>122</v>
      </c>
      <c r="T87" s="37" t="s">
        <v>122</v>
      </c>
      <c r="U87" s="38" t="s">
        <v>122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8" t="s">
        <v>122</v>
      </c>
      <c r="AD87" s="37" t="s">
        <v>122</v>
      </c>
      <c r="AE87" s="37" t="s">
        <v>122</v>
      </c>
      <c r="AF87" s="37" t="s">
        <v>122</v>
      </c>
      <c r="AG87" s="37" t="s">
        <v>122</v>
      </c>
      <c r="AH87" s="37" t="s">
        <v>122</v>
      </c>
      <c r="AI87" s="37" t="s">
        <v>122</v>
      </c>
      <c r="AJ87" s="37" t="s">
        <v>122</v>
      </c>
      <c r="AK87" s="38" t="s">
        <v>122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7">
        <v>0</v>
      </c>
      <c r="AS87" s="38" t="s">
        <v>122</v>
      </c>
      <c r="AT87" s="37" t="s">
        <v>122</v>
      </c>
      <c r="AU87" s="37" t="s">
        <v>122</v>
      </c>
      <c r="AV87" s="37" t="s">
        <v>122</v>
      </c>
      <c r="AW87" s="37" t="s">
        <v>122</v>
      </c>
      <c r="AX87" s="37" t="s">
        <v>122</v>
      </c>
      <c r="AY87" s="37" t="s">
        <v>122</v>
      </c>
      <c r="AZ87" s="37" t="s">
        <v>122</v>
      </c>
      <c r="BA87" s="38" t="s">
        <v>122</v>
      </c>
      <c r="BB87" s="37">
        <v>0</v>
      </c>
      <c r="BC87" s="37">
        <v>0</v>
      </c>
      <c r="BD87" s="37">
        <v>0</v>
      </c>
      <c r="BE87" s="37">
        <v>0</v>
      </c>
      <c r="BF87" s="37">
        <v>0</v>
      </c>
      <c r="BG87" s="37">
        <v>0</v>
      </c>
      <c r="BH87" s="37">
        <v>0</v>
      </c>
      <c r="BI87" s="38" t="s">
        <v>122</v>
      </c>
      <c r="BJ87" s="37" t="s">
        <v>122</v>
      </c>
      <c r="BK87" s="37" t="s">
        <v>122</v>
      </c>
      <c r="BL87" s="37" t="s">
        <v>122</v>
      </c>
      <c r="BM87" s="37" t="s">
        <v>122</v>
      </c>
      <c r="BN87" s="37" t="s">
        <v>122</v>
      </c>
      <c r="BO87" s="37" t="s">
        <v>122</v>
      </c>
      <c r="BP87" s="37" t="s">
        <v>122</v>
      </c>
      <c r="BQ87" s="38" t="s">
        <v>122</v>
      </c>
      <c r="BR87" s="37">
        <v>0</v>
      </c>
      <c r="BS87" s="37">
        <v>0</v>
      </c>
      <c r="BT87" s="37">
        <v>0</v>
      </c>
      <c r="BU87" s="37">
        <v>0</v>
      </c>
      <c r="BV87" s="37">
        <v>0</v>
      </c>
      <c r="BW87" s="37">
        <v>0</v>
      </c>
      <c r="BX87" s="37">
        <v>0</v>
      </c>
      <c r="BY87" s="38" t="s">
        <v>122</v>
      </c>
      <c r="BZ87" s="37" t="s">
        <v>122</v>
      </c>
      <c r="CA87" s="37" t="s">
        <v>122</v>
      </c>
      <c r="CB87" s="37" t="s">
        <v>122</v>
      </c>
      <c r="CC87" s="37" t="s">
        <v>122</v>
      </c>
      <c r="CD87" s="37" t="s">
        <v>122</v>
      </c>
      <c r="CE87" s="37" t="s">
        <v>122</v>
      </c>
      <c r="CF87" s="37" t="s">
        <v>122</v>
      </c>
      <c r="CG87" s="38" t="s">
        <v>122</v>
      </c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38" t="s">
        <v>122</v>
      </c>
      <c r="CP87" s="37" t="s">
        <v>122</v>
      </c>
      <c r="CQ87" s="37" t="s">
        <v>122</v>
      </c>
      <c r="CR87" s="37" t="s">
        <v>122</v>
      </c>
      <c r="CS87" s="37" t="s">
        <v>122</v>
      </c>
      <c r="CT87" s="37" t="s">
        <v>122</v>
      </c>
      <c r="CU87" s="37" t="s">
        <v>122</v>
      </c>
      <c r="CV87" s="37" t="s">
        <v>122</v>
      </c>
      <c r="CW87" s="37"/>
    </row>
    <row r="88" spans="1:102" s="39" customFormat="1" ht="31.5" x14ac:dyDescent="0.25">
      <c r="A88" s="31">
        <v>4</v>
      </c>
      <c r="B88" s="32" t="s">
        <v>209</v>
      </c>
      <c r="C88" s="33" t="s">
        <v>210</v>
      </c>
      <c r="D88" s="34" t="s">
        <v>121</v>
      </c>
      <c r="E88" s="34" t="s">
        <v>122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8" t="s">
        <v>122</v>
      </c>
      <c r="N88" s="37" t="s">
        <v>122</v>
      </c>
      <c r="O88" s="37" t="s">
        <v>122</v>
      </c>
      <c r="P88" s="37" t="s">
        <v>122</v>
      </c>
      <c r="Q88" s="37" t="s">
        <v>122</v>
      </c>
      <c r="R88" s="37" t="s">
        <v>122</v>
      </c>
      <c r="S88" s="37" t="s">
        <v>122</v>
      </c>
      <c r="T88" s="37" t="s">
        <v>122</v>
      </c>
      <c r="U88" s="38" t="s">
        <v>122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8" t="s">
        <v>122</v>
      </c>
      <c r="AD88" s="37" t="s">
        <v>122</v>
      </c>
      <c r="AE88" s="37" t="s">
        <v>122</v>
      </c>
      <c r="AF88" s="37" t="s">
        <v>122</v>
      </c>
      <c r="AG88" s="37" t="s">
        <v>122</v>
      </c>
      <c r="AH88" s="37" t="s">
        <v>122</v>
      </c>
      <c r="AI88" s="37" t="s">
        <v>122</v>
      </c>
      <c r="AJ88" s="37" t="s">
        <v>122</v>
      </c>
      <c r="AK88" s="38" t="s">
        <v>122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8" t="s">
        <v>122</v>
      </c>
      <c r="AT88" s="37" t="s">
        <v>122</v>
      </c>
      <c r="AU88" s="37" t="s">
        <v>122</v>
      </c>
      <c r="AV88" s="37" t="s">
        <v>122</v>
      </c>
      <c r="AW88" s="37" t="s">
        <v>122</v>
      </c>
      <c r="AX88" s="37" t="s">
        <v>122</v>
      </c>
      <c r="AY88" s="37" t="s">
        <v>122</v>
      </c>
      <c r="AZ88" s="37" t="s">
        <v>122</v>
      </c>
      <c r="BA88" s="38" t="s">
        <v>122</v>
      </c>
      <c r="BB88" s="37">
        <v>0</v>
      </c>
      <c r="BC88" s="37">
        <v>0</v>
      </c>
      <c r="BD88" s="37">
        <v>0</v>
      </c>
      <c r="BE88" s="37">
        <v>0</v>
      </c>
      <c r="BF88" s="37">
        <v>0</v>
      </c>
      <c r="BG88" s="37">
        <v>0</v>
      </c>
      <c r="BH88" s="37">
        <v>0</v>
      </c>
      <c r="BI88" s="38" t="s">
        <v>122</v>
      </c>
      <c r="BJ88" s="37" t="s">
        <v>122</v>
      </c>
      <c r="BK88" s="37" t="s">
        <v>122</v>
      </c>
      <c r="BL88" s="37" t="s">
        <v>122</v>
      </c>
      <c r="BM88" s="37" t="s">
        <v>122</v>
      </c>
      <c r="BN88" s="37" t="s">
        <v>122</v>
      </c>
      <c r="BO88" s="37" t="s">
        <v>122</v>
      </c>
      <c r="BP88" s="37" t="s">
        <v>122</v>
      </c>
      <c r="BQ88" s="38" t="s">
        <v>122</v>
      </c>
      <c r="BR88" s="37">
        <v>0</v>
      </c>
      <c r="BS88" s="37">
        <v>0</v>
      </c>
      <c r="BT88" s="37">
        <v>0</v>
      </c>
      <c r="BU88" s="37">
        <v>0</v>
      </c>
      <c r="BV88" s="37">
        <v>0</v>
      </c>
      <c r="BW88" s="37">
        <v>0</v>
      </c>
      <c r="BX88" s="37">
        <v>0</v>
      </c>
      <c r="BY88" s="38" t="s">
        <v>122</v>
      </c>
      <c r="BZ88" s="37" t="s">
        <v>122</v>
      </c>
      <c r="CA88" s="37" t="s">
        <v>122</v>
      </c>
      <c r="CB88" s="37" t="s">
        <v>122</v>
      </c>
      <c r="CC88" s="37" t="s">
        <v>122</v>
      </c>
      <c r="CD88" s="37" t="s">
        <v>122</v>
      </c>
      <c r="CE88" s="37" t="s">
        <v>122</v>
      </c>
      <c r="CF88" s="37" t="s">
        <v>122</v>
      </c>
      <c r="CG88" s="38" t="s">
        <v>122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8" t="s">
        <v>122</v>
      </c>
      <c r="CP88" s="37" t="s">
        <v>122</v>
      </c>
      <c r="CQ88" s="37" t="s">
        <v>122</v>
      </c>
      <c r="CR88" s="37" t="s">
        <v>122</v>
      </c>
      <c r="CS88" s="37" t="s">
        <v>122</v>
      </c>
      <c r="CT88" s="37" t="s">
        <v>122</v>
      </c>
      <c r="CU88" s="37" t="s">
        <v>122</v>
      </c>
      <c r="CV88" s="37" t="s">
        <v>122</v>
      </c>
      <c r="CW88" s="34"/>
      <c r="CX88" s="35"/>
    </row>
    <row r="89" spans="1:102" s="39" customFormat="1" ht="31.5" x14ac:dyDescent="0.25">
      <c r="A89" s="31">
        <v>5</v>
      </c>
      <c r="B89" s="32" t="s">
        <v>211</v>
      </c>
      <c r="C89" s="33" t="s">
        <v>212</v>
      </c>
      <c r="D89" s="34" t="s">
        <v>121</v>
      </c>
      <c r="E89" s="34" t="s">
        <v>122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8" t="s">
        <v>122</v>
      </c>
      <c r="N89" s="37" t="s">
        <v>122</v>
      </c>
      <c r="O89" s="37" t="s">
        <v>122</v>
      </c>
      <c r="P89" s="37" t="s">
        <v>122</v>
      </c>
      <c r="Q89" s="37" t="s">
        <v>122</v>
      </c>
      <c r="R89" s="37" t="s">
        <v>122</v>
      </c>
      <c r="S89" s="37" t="s">
        <v>122</v>
      </c>
      <c r="T89" s="37" t="s">
        <v>122</v>
      </c>
      <c r="U89" s="38" t="s">
        <v>122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8" t="s">
        <v>122</v>
      </c>
      <c r="AD89" s="37" t="s">
        <v>122</v>
      </c>
      <c r="AE89" s="37" t="s">
        <v>122</v>
      </c>
      <c r="AF89" s="37" t="s">
        <v>122</v>
      </c>
      <c r="AG89" s="37" t="s">
        <v>122</v>
      </c>
      <c r="AH89" s="37" t="s">
        <v>122</v>
      </c>
      <c r="AI89" s="37" t="s">
        <v>122</v>
      </c>
      <c r="AJ89" s="37" t="s">
        <v>122</v>
      </c>
      <c r="AK89" s="38" t="s">
        <v>122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8" t="s">
        <v>122</v>
      </c>
      <c r="AT89" s="37" t="s">
        <v>122</v>
      </c>
      <c r="AU89" s="37" t="s">
        <v>122</v>
      </c>
      <c r="AV89" s="37" t="s">
        <v>122</v>
      </c>
      <c r="AW89" s="37" t="s">
        <v>122</v>
      </c>
      <c r="AX89" s="37" t="s">
        <v>122</v>
      </c>
      <c r="AY89" s="37" t="s">
        <v>122</v>
      </c>
      <c r="AZ89" s="37" t="s">
        <v>122</v>
      </c>
      <c r="BA89" s="38" t="s">
        <v>122</v>
      </c>
      <c r="BB89" s="37">
        <v>0</v>
      </c>
      <c r="BC89" s="37">
        <v>0</v>
      </c>
      <c r="BD89" s="37">
        <v>0</v>
      </c>
      <c r="BE89" s="37">
        <v>0</v>
      </c>
      <c r="BF89" s="37">
        <v>0</v>
      </c>
      <c r="BG89" s="37">
        <v>0</v>
      </c>
      <c r="BH89" s="37">
        <v>0</v>
      </c>
      <c r="BI89" s="38" t="s">
        <v>122</v>
      </c>
      <c r="BJ89" s="37" t="s">
        <v>122</v>
      </c>
      <c r="BK89" s="37" t="s">
        <v>122</v>
      </c>
      <c r="BL89" s="37" t="s">
        <v>122</v>
      </c>
      <c r="BM89" s="37" t="s">
        <v>122</v>
      </c>
      <c r="BN89" s="37" t="s">
        <v>122</v>
      </c>
      <c r="BO89" s="37" t="s">
        <v>122</v>
      </c>
      <c r="BP89" s="37" t="s">
        <v>122</v>
      </c>
      <c r="BQ89" s="38" t="s">
        <v>122</v>
      </c>
      <c r="BR89" s="37">
        <v>0</v>
      </c>
      <c r="BS89" s="37">
        <v>0</v>
      </c>
      <c r="BT89" s="37">
        <v>0</v>
      </c>
      <c r="BU89" s="37">
        <v>0</v>
      </c>
      <c r="BV89" s="37">
        <v>0</v>
      </c>
      <c r="BW89" s="37">
        <v>0</v>
      </c>
      <c r="BX89" s="37">
        <v>0</v>
      </c>
      <c r="BY89" s="38" t="s">
        <v>122</v>
      </c>
      <c r="BZ89" s="37" t="s">
        <v>122</v>
      </c>
      <c r="CA89" s="37" t="s">
        <v>122</v>
      </c>
      <c r="CB89" s="37" t="s">
        <v>122</v>
      </c>
      <c r="CC89" s="37" t="s">
        <v>122</v>
      </c>
      <c r="CD89" s="37" t="s">
        <v>122</v>
      </c>
      <c r="CE89" s="37" t="s">
        <v>122</v>
      </c>
      <c r="CF89" s="37" t="s">
        <v>122</v>
      </c>
      <c r="CG89" s="38" t="s">
        <v>122</v>
      </c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8" t="s">
        <v>122</v>
      </c>
      <c r="CP89" s="37" t="s">
        <v>122</v>
      </c>
      <c r="CQ89" s="37" t="s">
        <v>122</v>
      </c>
      <c r="CR89" s="37" t="s">
        <v>122</v>
      </c>
      <c r="CS89" s="37" t="s">
        <v>122</v>
      </c>
      <c r="CT89" s="37" t="s">
        <v>122</v>
      </c>
      <c r="CU89" s="37" t="s">
        <v>122</v>
      </c>
      <c r="CV89" s="37" t="s">
        <v>122</v>
      </c>
      <c r="CW89" s="34"/>
      <c r="CX89" s="35"/>
    </row>
    <row r="90" spans="1:102" s="39" customFormat="1" x14ac:dyDescent="0.25">
      <c r="A90" s="31">
        <v>6</v>
      </c>
      <c r="B90" s="32" t="s">
        <v>213</v>
      </c>
      <c r="C90" s="33" t="s">
        <v>214</v>
      </c>
      <c r="D90" s="34" t="s">
        <v>121</v>
      </c>
      <c r="E90" s="34" t="s">
        <v>122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8" t="s">
        <v>122</v>
      </c>
      <c r="N90" s="37" t="s">
        <v>122</v>
      </c>
      <c r="O90" s="37" t="s">
        <v>122</v>
      </c>
      <c r="P90" s="37" t="s">
        <v>122</v>
      </c>
      <c r="Q90" s="37" t="s">
        <v>122</v>
      </c>
      <c r="R90" s="37" t="s">
        <v>122</v>
      </c>
      <c r="S90" s="37" t="s">
        <v>122</v>
      </c>
      <c r="T90" s="37" t="s">
        <v>122</v>
      </c>
      <c r="U90" s="38" t="s">
        <v>122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8" t="s">
        <v>122</v>
      </c>
      <c r="AD90" s="37" t="s">
        <v>122</v>
      </c>
      <c r="AE90" s="37" t="s">
        <v>122</v>
      </c>
      <c r="AF90" s="37" t="s">
        <v>122</v>
      </c>
      <c r="AG90" s="37" t="s">
        <v>122</v>
      </c>
      <c r="AH90" s="37" t="s">
        <v>122</v>
      </c>
      <c r="AI90" s="37" t="s">
        <v>122</v>
      </c>
      <c r="AJ90" s="37" t="s">
        <v>122</v>
      </c>
      <c r="AK90" s="38" t="s">
        <v>122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7">
        <v>0</v>
      </c>
      <c r="AS90" s="38" t="s">
        <v>122</v>
      </c>
      <c r="AT90" s="37" t="s">
        <v>122</v>
      </c>
      <c r="AU90" s="37" t="s">
        <v>122</v>
      </c>
      <c r="AV90" s="37" t="s">
        <v>122</v>
      </c>
      <c r="AW90" s="37" t="s">
        <v>122</v>
      </c>
      <c r="AX90" s="37" t="s">
        <v>122</v>
      </c>
      <c r="AY90" s="37" t="s">
        <v>122</v>
      </c>
      <c r="AZ90" s="37" t="s">
        <v>122</v>
      </c>
      <c r="BA90" s="38" t="s">
        <v>122</v>
      </c>
      <c r="BB90" s="37">
        <v>0</v>
      </c>
      <c r="BC90" s="37">
        <v>0</v>
      </c>
      <c r="BD90" s="37">
        <v>0</v>
      </c>
      <c r="BE90" s="37">
        <v>0</v>
      </c>
      <c r="BF90" s="37">
        <v>0</v>
      </c>
      <c r="BG90" s="37">
        <v>0</v>
      </c>
      <c r="BH90" s="37">
        <v>0</v>
      </c>
      <c r="BI90" s="38" t="s">
        <v>122</v>
      </c>
      <c r="BJ90" s="37" t="s">
        <v>122</v>
      </c>
      <c r="BK90" s="37" t="s">
        <v>122</v>
      </c>
      <c r="BL90" s="37" t="s">
        <v>122</v>
      </c>
      <c r="BM90" s="37" t="s">
        <v>122</v>
      </c>
      <c r="BN90" s="37" t="s">
        <v>122</v>
      </c>
      <c r="BO90" s="37" t="s">
        <v>122</v>
      </c>
      <c r="BP90" s="37" t="s">
        <v>122</v>
      </c>
      <c r="BQ90" s="38" t="s">
        <v>122</v>
      </c>
      <c r="BR90" s="37">
        <v>0</v>
      </c>
      <c r="BS90" s="37">
        <v>0</v>
      </c>
      <c r="BT90" s="37">
        <v>0</v>
      </c>
      <c r="BU90" s="37">
        <v>0</v>
      </c>
      <c r="BV90" s="37">
        <v>0</v>
      </c>
      <c r="BW90" s="37">
        <v>0</v>
      </c>
      <c r="BX90" s="37">
        <v>0</v>
      </c>
      <c r="BY90" s="38" t="s">
        <v>122</v>
      </c>
      <c r="BZ90" s="37" t="s">
        <v>122</v>
      </c>
      <c r="CA90" s="37" t="s">
        <v>122</v>
      </c>
      <c r="CB90" s="37" t="s">
        <v>122</v>
      </c>
      <c r="CC90" s="37" t="s">
        <v>122</v>
      </c>
      <c r="CD90" s="37" t="s">
        <v>122</v>
      </c>
      <c r="CE90" s="37" t="s">
        <v>122</v>
      </c>
      <c r="CF90" s="37" t="s">
        <v>122</v>
      </c>
      <c r="CG90" s="38" t="s">
        <v>122</v>
      </c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8" t="s">
        <v>122</v>
      </c>
      <c r="CP90" s="37" t="s">
        <v>122</v>
      </c>
      <c r="CQ90" s="37" t="s">
        <v>122</v>
      </c>
      <c r="CR90" s="37" t="s">
        <v>122</v>
      </c>
      <c r="CS90" s="37" t="s">
        <v>122</v>
      </c>
      <c r="CT90" s="37" t="s">
        <v>122</v>
      </c>
      <c r="CU90" s="37" t="s">
        <v>122</v>
      </c>
      <c r="CV90" s="37" t="s">
        <v>122</v>
      </c>
      <c r="CW90" s="34"/>
      <c r="CX90" s="35"/>
    </row>
    <row r="91" spans="1:102" s="39" customFormat="1" ht="31.5" x14ac:dyDescent="0.25">
      <c r="B91" s="30" t="s">
        <v>213</v>
      </c>
      <c r="C91" s="46" t="s">
        <v>240</v>
      </c>
      <c r="D91" s="37" t="s">
        <v>265</v>
      </c>
      <c r="E91" s="47" t="s">
        <v>122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47" t="s">
        <v>122</v>
      </c>
      <c r="N91" s="37" t="s">
        <v>122</v>
      </c>
      <c r="O91" s="37" t="s">
        <v>122</v>
      </c>
      <c r="P91" s="37" t="s">
        <v>122</v>
      </c>
      <c r="Q91" s="37" t="s">
        <v>122</v>
      </c>
      <c r="R91" s="37" t="s">
        <v>122</v>
      </c>
      <c r="S91" s="37" t="s">
        <v>122</v>
      </c>
      <c r="T91" s="37" t="s">
        <v>122</v>
      </c>
      <c r="U91" s="47" t="s">
        <v>122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47" t="s">
        <v>122</v>
      </c>
      <c r="AD91" s="37" t="s">
        <v>122</v>
      </c>
      <c r="AE91" s="37" t="s">
        <v>122</v>
      </c>
      <c r="AF91" s="37" t="s">
        <v>122</v>
      </c>
      <c r="AG91" s="37" t="s">
        <v>122</v>
      </c>
      <c r="AH91" s="37" t="s">
        <v>122</v>
      </c>
      <c r="AI91" s="37" t="s">
        <v>122</v>
      </c>
      <c r="AJ91" s="37" t="s">
        <v>122</v>
      </c>
      <c r="AK91" s="47" t="s">
        <v>122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7">
        <v>0</v>
      </c>
      <c r="AS91" s="47" t="s">
        <v>122</v>
      </c>
      <c r="AT91" s="37" t="s">
        <v>122</v>
      </c>
      <c r="AU91" s="37" t="s">
        <v>122</v>
      </c>
      <c r="AV91" s="37" t="s">
        <v>122</v>
      </c>
      <c r="AW91" s="37" t="s">
        <v>122</v>
      </c>
      <c r="AX91" s="37" t="s">
        <v>122</v>
      </c>
      <c r="AY91" s="37" t="s">
        <v>122</v>
      </c>
      <c r="AZ91" s="37" t="s">
        <v>122</v>
      </c>
      <c r="BA91" s="47" t="s">
        <v>122</v>
      </c>
      <c r="BB91" s="37">
        <v>0</v>
      </c>
      <c r="BC91" s="37">
        <v>0</v>
      </c>
      <c r="BD91" s="37">
        <v>0</v>
      </c>
      <c r="BE91" s="37">
        <v>0</v>
      </c>
      <c r="BF91" s="37">
        <v>0</v>
      </c>
      <c r="BG91" s="37">
        <v>0</v>
      </c>
      <c r="BH91" s="37">
        <v>0</v>
      </c>
      <c r="BI91" s="47" t="s">
        <v>122</v>
      </c>
      <c r="BJ91" s="37" t="s">
        <v>122</v>
      </c>
      <c r="BK91" s="37" t="s">
        <v>122</v>
      </c>
      <c r="BL91" s="37" t="s">
        <v>122</v>
      </c>
      <c r="BM91" s="37" t="s">
        <v>122</v>
      </c>
      <c r="BN91" s="37" t="s">
        <v>122</v>
      </c>
      <c r="BO91" s="37" t="s">
        <v>122</v>
      </c>
      <c r="BP91" s="37" t="s">
        <v>122</v>
      </c>
      <c r="BQ91" s="47" t="s">
        <v>122</v>
      </c>
      <c r="BR91" s="37">
        <v>0</v>
      </c>
      <c r="BS91" s="37">
        <v>0</v>
      </c>
      <c r="BT91" s="37">
        <v>0</v>
      </c>
      <c r="BU91" s="37">
        <v>0</v>
      </c>
      <c r="BV91" s="37">
        <v>0</v>
      </c>
      <c r="BW91" s="37">
        <v>0</v>
      </c>
      <c r="BX91" s="37">
        <v>0</v>
      </c>
      <c r="BY91" s="47" t="s">
        <v>122</v>
      </c>
      <c r="BZ91" s="37" t="s">
        <v>122</v>
      </c>
      <c r="CA91" s="37" t="s">
        <v>122</v>
      </c>
      <c r="CB91" s="37" t="s">
        <v>122</v>
      </c>
      <c r="CC91" s="37" t="s">
        <v>122</v>
      </c>
      <c r="CD91" s="37" t="s">
        <v>122</v>
      </c>
      <c r="CE91" s="37" t="s">
        <v>122</v>
      </c>
      <c r="CF91" s="37" t="s">
        <v>122</v>
      </c>
      <c r="CG91" s="47" t="s">
        <v>122</v>
      </c>
      <c r="CH91" s="37">
        <v>0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47" t="s">
        <v>122</v>
      </c>
      <c r="CP91" s="37" t="s">
        <v>122</v>
      </c>
      <c r="CQ91" s="37" t="s">
        <v>122</v>
      </c>
      <c r="CR91" s="37" t="s">
        <v>122</v>
      </c>
      <c r="CS91" s="37" t="s">
        <v>122</v>
      </c>
      <c r="CT91" s="37" t="s">
        <v>122</v>
      </c>
      <c r="CU91" s="37" t="s">
        <v>122</v>
      </c>
      <c r="CV91" s="37" t="s">
        <v>122</v>
      </c>
      <c r="CW91" s="48"/>
    </row>
    <row r="92" spans="1:102" s="39" customFormat="1" ht="31.5" x14ac:dyDescent="0.25">
      <c r="B92" s="30" t="s">
        <v>213</v>
      </c>
      <c r="C92" s="46" t="s">
        <v>241</v>
      </c>
      <c r="D92" s="37" t="s">
        <v>266</v>
      </c>
      <c r="E92" s="47" t="s">
        <v>122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47" t="s">
        <v>122</v>
      </c>
      <c r="N92" s="37" t="s">
        <v>122</v>
      </c>
      <c r="O92" s="37" t="s">
        <v>122</v>
      </c>
      <c r="P92" s="37" t="s">
        <v>122</v>
      </c>
      <c r="Q92" s="37" t="s">
        <v>122</v>
      </c>
      <c r="R92" s="37" t="s">
        <v>122</v>
      </c>
      <c r="S92" s="37" t="s">
        <v>122</v>
      </c>
      <c r="T92" s="37" t="s">
        <v>122</v>
      </c>
      <c r="U92" s="47" t="s">
        <v>122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47" t="s">
        <v>122</v>
      </c>
      <c r="AD92" s="37" t="s">
        <v>122</v>
      </c>
      <c r="AE92" s="37" t="s">
        <v>122</v>
      </c>
      <c r="AF92" s="37" t="s">
        <v>122</v>
      </c>
      <c r="AG92" s="37" t="s">
        <v>122</v>
      </c>
      <c r="AH92" s="37" t="s">
        <v>122</v>
      </c>
      <c r="AI92" s="37" t="s">
        <v>122</v>
      </c>
      <c r="AJ92" s="37" t="s">
        <v>122</v>
      </c>
      <c r="AK92" s="47" t="s">
        <v>122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7">
        <v>0</v>
      </c>
      <c r="AR92" s="37">
        <v>0</v>
      </c>
      <c r="AS92" s="47" t="s">
        <v>122</v>
      </c>
      <c r="AT92" s="37" t="s">
        <v>122</v>
      </c>
      <c r="AU92" s="37" t="s">
        <v>122</v>
      </c>
      <c r="AV92" s="37" t="s">
        <v>122</v>
      </c>
      <c r="AW92" s="37" t="s">
        <v>122</v>
      </c>
      <c r="AX92" s="37" t="s">
        <v>122</v>
      </c>
      <c r="AY92" s="37" t="s">
        <v>122</v>
      </c>
      <c r="AZ92" s="37" t="s">
        <v>122</v>
      </c>
      <c r="BA92" s="47" t="s">
        <v>122</v>
      </c>
      <c r="BB92" s="37">
        <v>0</v>
      </c>
      <c r="BC92" s="37">
        <v>0</v>
      </c>
      <c r="BD92" s="37">
        <v>0</v>
      </c>
      <c r="BE92" s="37">
        <v>0</v>
      </c>
      <c r="BF92" s="37">
        <v>0</v>
      </c>
      <c r="BG92" s="37">
        <v>0</v>
      </c>
      <c r="BH92" s="37">
        <v>0</v>
      </c>
      <c r="BI92" s="47" t="s">
        <v>122</v>
      </c>
      <c r="BJ92" s="37" t="s">
        <v>122</v>
      </c>
      <c r="BK92" s="37" t="s">
        <v>122</v>
      </c>
      <c r="BL92" s="37" t="s">
        <v>122</v>
      </c>
      <c r="BM92" s="37" t="s">
        <v>122</v>
      </c>
      <c r="BN92" s="37" t="s">
        <v>122</v>
      </c>
      <c r="BO92" s="37" t="s">
        <v>122</v>
      </c>
      <c r="BP92" s="37" t="s">
        <v>122</v>
      </c>
      <c r="BQ92" s="47" t="s">
        <v>122</v>
      </c>
      <c r="BR92" s="37">
        <v>0</v>
      </c>
      <c r="BS92" s="37">
        <v>0</v>
      </c>
      <c r="BT92" s="37">
        <v>0</v>
      </c>
      <c r="BU92" s="37">
        <v>0</v>
      </c>
      <c r="BV92" s="37">
        <v>0</v>
      </c>
      <c r="BW92" s="37">
        <v>0</v>
      </c>
      <c r="BX92" s="37">
        <v>0</v>
      </c>
      <c r="BY92" s="47" t="s">
        <v>122</v>
      </c>
      <c r="BZ92" s="37" t="s">
        <v>122</v>
      </c>
      <c r="CA92" s="37" t="s">
        <v>122</v>
      </c>
      <c r="CB92" s="37" t="s">
        <v>122</v>
      </c>
      <c r="CC92" s="37" t="s">
        <v>122</v>
      </c>
      <c r="CD92" s="37" t="s">
        <v>122</v>
      </c>
      <c r="CE92" s="37" t="s">
        <v>122</v>
      </c>
      <c r="CF92" s="37" t="s">
        <v>122</v>
      </c>
      <c r="CG92" s="47" t="s">
        <v>122</v>
      </c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47" t="s">
        <v>122</v>
      </c>
      <c r="CP92" s="37" t="s">
        <v>122</v>
      </c>
      <c r="CQ92" s="37" t="s">
        <v>122</v>
      </c>
      <c r="CR92" s="37" t="s">
        <v>122</v>
      </c>
      <c r="CS92" s="37" t="s">
        <v>122</v>
      </c>
      <c r="CT92" s="37" t="s">
        <v>122</v>
      </c>
      <c r="CU92" s="37" t="s">
        <v>122</v>
      </c>
      <c r="CV92" s="37" t="s">
        <v>122</v>
      </c>
      <c r="CW92" s="48"/>
    </row>
    <row r="93" spans="1:102" s="39" customFormat="1" ht="31.5" x14ac:dyDescent="0.25">
      <c r="B93" s="30" t="s">
        <v>213</v>
      </c>
      <c r="C93" s="46" t="s">
        <v>242</v>
      </c>
      <c r="D93" s="37" t="s">
        <v>267</v>
      </c>
      <c r="E93" s="47" t="s">
        <v>122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47" t="s">
        <v>122</v>
      </c>
      <c r="N93" s="37" t="s">
        <v>122</v>
      </c>
      <c r="O93" s="37" t="s">
        <v>122</v>
      </c>
      <c r="P93" s="37" t="s">
        <v>122</v>
      </c>
      <c r="Q93" s="37" t="s">
        <v>122</v>
      </c>
      <c r="R93" s="37" t="s">
        <v>122</v>
      </c>
      <c r="S93" s="37" t="s">
        <v>122</v>
      </c>
      <c r="T93" s="37" t="s">
        <v>122</v>
      </c>
      <c r="U93" s="47" t="s">
        <v>122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47" t="s">
        <v>122</v>
      </c>
      <c r="AD93" s="37" t="s">
        <v>122</v>
      </c>
      <c r="AE93" s="37" t="s">
        <v>122</v>
      </c>
      <c r="AF93" s="37" t="s">
        <v>122</v>
      </c>
      <c r="AG93" s="37" t="s">
        <v>122</v>
      </c>
      <c r="AH93" s="37" t="s">
        <v>122</v>
      </c>
      <c r="AI93" s="37" t="s">
        <v>122</v>
      </c>
      <c r="AJ93" s="37" t="s">
        <v>122</v>
      </c>
      <c r="AK93" s="47" t="s">
        <v>122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7">
        <v>0</v>
      </c>
      <c r="AR93" s="37">
        <v>0</v>
      </c>
      <c r="AS93" s="47" t="s">
        <v>122</v>
      </c>
      <c r="AT93" s="37" t="s">
        <v>122</v>
      </c>
      <c r="AU93" s="37" t="s">
        <v>122</v>
      </c>
      <c r="AV93" s="37" t="s">
        <v>122</v>
      </c>
      <c r="AW93" s="37" t="s">
        <v>122</v>
      </c>
      <c r="AX93" s="37" t="s">
        <v>122</v>
      </c>
      <c r="AY93" s="37" t="s">
        <v>122</v>
      </c>
      <c r="AZ93" s="37" t="s">
        <v>122</v>
      </c>
      <c r="BA93" s="47" t="s">
        <v>122</v>
      </c>
      <c r="BB93" s="37">
        <v>0</v>
      </c>
      <c r="BC93" s="37">
        <v>0</v>
      </c>
      <c r="BD93" s="37">
        <v>0</v>
      </c>
      <c r="BE93" s="37">
        <v>0</v>
      </c>
      <c r="BF93" s="37">
        <v>0</v>
      </c>
      <c r="BG93" s="37">
        <v>0</v>
      </c>
      <c r="BH93" s="37">
        <v>0</v>
      </c>
      <c r="BI93" s="47" t="s">
        <v>122</v>
      </c>
      <c r="BJ93" s="37" t="s">
        <v>122</v>
      </c>
      <c r="BK93" s="37" t="s">
        <v>122</v>
      </c>
      <c r="BL93" s="37" t="s">
        <v>122</v>
      </c>
      <c r="BM93" s="37" t="s">
        <v>122</v>
      </c>
      <c r="BN93" s="37" t="s">
        <v>122</v>
      </c>
      <c r="BO93" s="37" t="s">
        <v>122</v>
      </c>
      <c r="BP93" s="37" t="s">
        <v>122</v>
      </c>
      <c r="BQ93" s="47" t="s">
        <v>122</v>
      </c>
      <c r="BR93" s="37">
        <v>0</v>
      </c>
      <c r="BS93" s="37">
        <v>0</v>
      </c>
      <c r="BT93" s="37">
        <v>0</v>
      </c>
      <c r="BU93" s="37">
        <v>0</v>
      </c>
      <c r="BV93" s="37">
        <v>0</v>
      </c>
      <c r="BW93" s="37">
        <v>0</v>
      </c>
      <c r="BX93" s="37">
        <v>0</v>
      </c>
      <c r="BY93" s="47" t="s">
        <v>122</v>
      </c>
      <c r="BZ93" s="37" t="s">
        <v>122</v>
      </c>
      <c r="CA93" s="37" t="s">
        <v>122</v>
      </c>
      <c r="CB93" s="37" t="s">
        <v>122</v>
      </c>
      <c r="CC93" s="37" t="s">
        <v>122</v>
      </c>
      <c r="CD93" s="37" t="s">
        <v>122</v>
      </c>
      <c r="CE93" s="37" t="s">
        <v>122</v>
      </c>
      <c r="CF93" s="37" t="s">
        <v>122</v>
      </c>
      <c r="CG93" s="47" t="s">
        <v>122</v>
      </c>
      <c r="CH93" s="37">
        <v>0</v>
      </c>
      <c r="CI93" s="37">
        <v>0</v>
      </c>
      <c r="CJ93" s="37">
        <v>0</v>
      </c>
      <c r="CK93" s="37">
        <v>0</v>
      </c>
      <c r="CL93" s="37">
        <v>0</v>
      </c>
      <c r="CM93" s="37">
        <v>0</v>
      </c>
      <c r="CN93" s="37">
        <v>0</v>
      </c>
      <c r="CO93" s="47" t="s">
        <v>122</v>
      </c>
      <c r="CP93" s="37" t="s">
        <v>122</v>
      </c>
      <c r="CQ93" s="37" t="s">
        <v>122</v>
      </c>
      <c r="CR93" s="37" t="s">
        <v>122</v>
      </c>
      <c r="CS93" s="37" t="s">
        <v>122</v>
      </c>
      <c r="CT93" s="37" t="s">
        <v>122</v>
      </c>
      <c r="CU93" s="37" t="s">
        <v>122</v>
      </c>
      <c r="CV93" s="37" t="s">
        <v>122</v>
      </c>
      <c r="CW93" s="48"/>
    </row>
    <row r="94" spans="1:102" s="39" customFormat="1" x14ac:dyDescent="0.25">
      <c r="B94" s="49"/>
      <c r="C94" s="50"/>
      <c r="D94" s="49"/>
      <c r="CW94" s="48"/>
    </row>
    <row r="95" spans="1:102" x14ac:dyDescent="0.25">
      <c r="C95" s="24"/>
    </row>
    <row r="96" spans="1:102" x14ac:dyDescent="0.25">
      <c r="C96" s="24"/>
    </row>
    <row r="97" spans="3:3" x14ac:dyDescent="0.25">
      <c r="C97" s="24"/>
    </row>
    <row r="98" spans="3:3" x14ac:dyDescent="0.25">
      <c r="C98" s="24"/>
    </row>
    <row r="99" spans="3:3" x14ac:dyDescent="0.25">
      <c r="C99" s="24"/>
    </row>
    <row r="100" spans="3:3" x14ac:dyDescent="0.25">
      <c r="C100" s="24"/>
    </row>
    <row r="101" spans="3:3" x14ac:dyDescent="0.25">
      <c r="C101" s="24"/>
    </row>
    <row r="102" spans="3:3" x14ac:dyDescent="0.25">
      <c r="C102" s="24"/>
    </row>
    <row r="103" spans="3:3" x14ac:dyDescent="0.25">
      <c r="C103" s="24"/>
    </row>
    <row r="104" spans="3:3" x14ac:dyDescent="0.25">
      <c r="C104" s="24"/>
    </row>
    <row r="105" spans="3:3" x14ac:dyDescent="0.25">
      <c r="C105" s="24"/>
    </row>
    <row r="106" spans="3:3" x14ac:dyDescent="0.25">
      <c r="C106" s="24"/>
    </row>
    <row r="107" spans="3:3" x14ac:dyDescent="0.25">
      <c r="C107" s="24"/>
    </row>
    <row r="108" spans="3:3" x14ac:dyDescent="0.25">
      <c r="C108" s="24"/>
    </row>
    <row r="109" spans="3:3" x14ac:dyDescent="0.25">
      <c r="C109" s="24"/>
    </row>
  </sheetData>
  <autoFilter ref="A19:CW90" xr:uid="{00000000-0009-0000-0000-000000000000}"/>
  <mergeCells count="31">
    <mergeCell ref="CX15:CX16"/>
    <mergeCell ref="E17:L17"/>
    <mergeCell ref="M17:T17"/>
    <mergeCell ref="U17:AB17"/>
    <mergeCell ref="AC17:AJ17"/>
    <mergeCell ref="AK17:AR17"/>
    <mergeCell ref="AS17:AZ17"/>
    <mergeCell ref="BA17:BH17"/>
    <mergeCell ref="BI17:BP17"/>
    <mergeCell ref="BQ17:BX17"/>
    <mergeCell ref="CW14:CW18"/>
    <mergeCell ref="U15:AJ16"/>
    <mergeCell ref="AK15:AZ16"/>
    <mergeCell ref="BA15:BP16"/>
    <mergeCell ref="BQ15:CF16"/>
    <mergeCell ref="CG15:CV16"/>
    <mergeCell ref="BY17:CF17"/>
    <mergeCell ref="CG17:CN17"/>
    <mergeCell ref="CO17:CV17"/>
    <mergeCell ref="B13:CV13"/>
    <mergeCell ref="B14:B18"/>
    <mergeCell ref="C14:C18"/>
    <mergeCell ref="D14:D18"/>
    <mergeCell ref="E14:T16"/>
    <mergeCell ref="U14:CV14"/>
    <mergeCell ref="B12:CW12"/>
    <mergeCell ref="B4:CW4"/>
    <mergeCell ref="B6:CW6"/>
    <mergeCell ref="B7:CW7"/>
    <mergeCell ref="B9:CW9"/>
    <mergeCell ref="B11:CW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D0411_1146154005623_06_0_60</vt:lpstr>
      <vt:lpstr>D0411_1146154005623_06_0_60!Область_печати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2018-10-12T15:17:33Z</dcterms:created>
  <dcterms:modified xsi:type="dcterms:W3CDTF">2019-04-17T10:07:59Z</dcterms:modified>
</cp:coreProperties>
</file>