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ПР ООО ПК-ЭНЕРГО 2020-2024\"/>
    </mc:Choice>
  </mc:AlternateContent>
  <xr:revisionPtr revIDLastSave="0" documentId="13_ncr:1_{71262D5D-2D82-48CA-9BC8-0644BEC66C20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7_0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D0411_1146154005623_07_0_60!$A$18:$ES$88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[6]Свод!$F$139:$G$139,[6]Свод!$F$145:$G$145,[6]Свод!$J$36:$K$40,P1_T1_Protect,[10]!_xlnm.Print_Area,_xlnm.Print_Area,P4_T1_Protect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D0411_1146154005623_07_0_60!$A$1:$ES$92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G51" i="1"/>
  <c r="H51" i="1"/>
  <c r="I51" i="1"/>
  <c r="J51" i="1"/>
  <c r="K51" i="1"/>
  <c r="L51" i="1"/>
  <c r="M51" i="1"/>
  <c r="W51" i="1"/>
  <c r="X51" i="1"/>
  <c r="Y51" i="1"/>
  <c r="Z51" i="1"/>
  <c r="AA51" i="1"/>
  <c r="AB51" i="1"/>
  <c r="AC51" i="1"/>
  <c r="AD51" i="1"/>
  <c r="AE51" i="1"/>
  <c r="AO51" i="1"/>
  <c r="AP51" i="1"/>
  <c r="AQ51" i="1"/>
  <c r="AR51" i="1"/>
  <c r="AS51" i="1"/>
  <c r="AT51" i="1"/>
  <c r="AU51" i="1"/>
  <c r="AV51" i="1"/>
  <c r="AW51" i="1"/>
  <c r="BG51" i="1"/>
  <c r="BH51" i="1"/>
  <c r="BI51" i="1"/>
  <c r="BJ51" i="1"/>
  <c r="BK51" i="1"/>
  <c r="BL51" i="1"/>
  <c r="BM51" i="1"/>
  <c r="BN51" i="1"/>
  <c r="BO51" i="1"/>
  <c r="BY51" i="1"/>
  <c r="BZ51" i="1"/>
  <c r="CA51" i="1"/>
  <c r="CB51" i="1"/>
  <c r="CC51" i="1"/>
  <c r="CD51" i="1"/>
  <c r="CE51" i="1"/>
  <c r="CF51" i="1"/>
  <c r="CG51" i="1"/>
  <c r="CQ51" i="1"/>
  <c r="CR51" i="1"/>
  <c r="CS51" i="1"/>
  <c r="CT51" i="1"/>
  <c r="CU51" i="1"/>
  <c r="CV51" i="1"/>
  <c r="CW51" i="1"/>
  <c r="CX51" i="1"/>
  <c r="CY51" i="1"/>
  <c r="DI51" i="1"/>
  <c r="DJ51" i="1"/>
  <c r="DK51" i="1"/>
  <c r="DL51" i="1"/>
  <c r="DM51" i="1"/>
  <c r="DN51" i="1"/>
  <c r="DO51" i="1"/>
  <c r="DP51" i="1"/>
  <c r="DQ51" i="1"/>
  <c r="EA51" i="1"/>
  <c r="EB51" i="1"/>
  <c r="EC51" i="1"/>
  <c r="ED51" i="1"/>
  <c r="EE51" i="1"/>
  <c r="EF51" i="1"/>
  <c r="EG51" i="1"/>
  <c r="EH51" i="1"/>
  <c r="EI51" i="1"/>
  <c r="E51" i="1"/>
  <c r="F49" i="1" l="1"/>
  <c r="G49" i="1"/>
  <c r="H49" i="1"/>
  <c r="I49" i="1"/>
  <c r="J49" i="1"/>
  <c r="K49" i="1"/>
  <c r="L49" i="1"/>
  <c r="M49" i="1"/>
  <c r="W49" i="1"/>
  <c r="X49" i="1"/>
  <c r="Y49" i="1"/>
  <c r="Z49" i="1"/>
  <c r="AA49" i="1"/>
  <c r="AB49" i="1"/>
  <c r="AC49" i="1"/>
  <c r="AD49" i="1"/>
  <c r="AE49" i="1"/>
  <c r="AO49" i="1"/>
  <c r="AP49" i="1"/>
  <c r="AQ49" i="1"/>
  <c r="AR49" i="1"/>
  <c r="AS49" i="1"/>
  <c r="AT49" i="1"/>
  <c r="AU49" i="1"/>
  <c r="AV49" i="1"/>
  <c r="AW49" i="1"/>
  <c r="BG49" i="1"/>
  <c r="BH49" i="1"/>
  <c r="BI49" i="1"/>
  <c r="BJ49" i="1"/>
  <c r="BK49" i="1"/>
  <c r="BL49" i="1"/>
  <c r="BM49" i="1"/>
  <c r="BN49" i="1"/>
  <c r="BO49" i="1"/>
  <c r="BY49" i="1"/>
  <c r="BZ49" i="1"/>
  <c r="CA49" i="1"/>
  <c r="CB49" i="1"/>
  <c r="CC49" i="1"/>
  <c r="CD49" i="1"/>
  <c r="CE49" i="1"/>
  <c r="CF49" i="1"/>
  <c r="CG49" i="1"/>
  <c r="CQ49" i="1"/>
  <c r="CR49" i="1"/>
  <c r="CS49" i="1"/>
  <c r="CT49" i="1"/>
  <c r="CU49" i="1"/>
  <c r="CV49" i="1"/>
  <c r="CW49" i="1"/>
  <c r="CX49" i="1"/>
  <c r="CY49" i="1"/>
  <c r="DI49" i="1"/>
  <c r="DJ49" i="1"/>
  <c r="DK49" i="1"/>
  <c r="DL49" i="1"/>
  <c r="DM49" i="1"/>
  <c r="DN49" i="1"/>
  <c r="DO49" i="1"/>
  <c r="DP49" i="1"/>
  <c r="DQ49" i="1"/>
  <c r="EA49" i="1"/>
  <c r="EB49" i="1"/>
  <c r="EC49" i="1"/>
  <c r="ED49" i="1"/>
  <c r="EE49" i="1"/>
  <c r="EF49" i="1"/>
  <c r="EG49" i="1"/>
  <c r="EH49" i="1"/>
  <c r="EI49" i="1"/>
  <c r="E49" i="1"/>
  <c r="F76" i="1" l="1"/>
  <c r="G76" i="1"/>
  <c r="H76" i="1"/>
  <c r="I76" i="1"/>
  <c r="J76" i="1"/>
  <c r="K76" i="1"/>
  <c r="L76" i="1"/>
  <c r="M76" i="1"/>
  <c r="W76" i="1"/>
  <c r="X76" i="1"/>
  <c r="Y76" i="1"/>
  <c r="Z76" i="1"/>
  <c r="AA76" i="1"/>
  <c r="AB76" i="1"/>
  <c r="AC76" i="1"/>
  <c r="AD76" i="1"/>
  <c r="AE76" i="1"/>
  <c r="AO76" i="1"/>
  <c r="AP76" i="1"/>
  <c r="AQ76" i="1"/>
  <c r="AR76" i="1"/>
  <c r="AS76" i="1"/>
  <c r="AT76" i="1"/>
  <c r="AU76" i="1"/>
  <c r="AV76" i="1"/>
  <c r="AW76" i="1"/>
  <c r="BG76" i="1"/>
  <c r="BH76" i="1"/>
  <c r="BI76" i="1"/>
  <c r="BJ76" i="1"/>
  <c r="BK76" i="1"/>
  <c r="BL76" i="1"/>
  <c r="BM76" i="1"/>
  <c r="BN76" i="1"/>
  <c r="BO76" i="1"/>
  <c r="BY76" i="1"/>
  <c r="BZ76" i="1"/>
  <c r="CA76" i="1"/>
  <c r="CB76" i="1"/>
  <c r="CC76" i="1"/>
  <c r="CD76" i="1"/>
  <c r="CE76" i="1"/>
  <c r="CF76" i="1"/>
  <c r="CG76" i="1"/>
  <c r="CQ76" i="1"/>
  <c r="CR76" i="1"/>
  <c r="CS76" i="1"/>
  <c r="CT76" i="1"/>
  <c r="CU76" i="1"/>
  <c r="CV76" i="1"/>
  <c r="CW76" i="1"/>
  <c r="CX76" i="1"/>
  <c r="CY76" i="1"/>
  <c r="DI76" i="1"/>
  <c r="DJ76" i="1"/>
  <c r="DK76" i="1"/>
  <c r="DL76" i="1"/>
  <c r="DM76" i="1"/>
  <c r="DN76" i="1"/>
  <c r="DO76" i="1"/>
  <c r="DP76" i="1"/>
  <c r="DQ76" i="1"/>
  <c r="EA76" i="1"/>
  <c r="EB76" i="1"/>
  <c r="EC76" i="1"/>
  <c r="ED76" i="1"/>
  <c r="EE76" i="1"/>
  <c r="EF76" i="1"/>
  <c r="EG76" i="1"/>
  <c r="EH76" i="1"/>
  <c r="EI76" i="1"/>
  <c r="F74" i="1"/>
  <c r="G74" i="1"/>
  <c r="H74" i="1"/>
  <c r="I74" i="1"/>
  <c r="J74" i="1"/>
  <c r="K74" i="1"/>
  <c r="L74" i="1"/>
  <c r="M74" i="1"/>
  <c r="W74" i="1"/>
  <c r="X74" i="1"/>
  <c r="Y74" i="1"/>
  <c r="Z74" i="1"/>
  <c r="AA74" i="1"/>
  <c r="AB74" i="1"/>
  <c r="AC74" i="1"/>
  <c r="AD74" i="1"/>
  <c r="AE74" i="1"/>
  <c r="AO74" i="1"/>
  <c r="AP74" i="1"/>
  <c r="AQ74" i="1"/>
  <c r="AR74" i="1"/>
  <c r="AS74" i="1"/>
  <c r="AT74" i="1"/>
  <c r="AU74" i="1"/>
  <c r="AV74" i="1"/>
  <c r="AW74" i="1"/>
  <c r="BG74" i="1"/>
  <c r="BH74" i="1"/>
  <c r="BI74" i="1"/>
  <c r="BJ74" i="1"/>
  <c r="BK74" i="1"/>
  <c r="BL74" i="1"/>
  <c r="BM74" i="1"/>
  <c r="BN74" i="1"/>
  <c r="BO74" i="1"/>
  <c r="BY74" i="1"/>
  <c r="BZ74" i="1"/>
  <c r="CA74" i="1"/>
  <c r="CB74" i="1"/>
  <c r="CC74" i="1"/>
  <c r="CD74" i="1"/>
  <c r="CE74" i="1"/>
  <c r="CF74" i="1"/>
  <c r="CG74" i="1"/>
  <c r="CQ74" i="1"/>
  <c r="CR74" i="1"/>
  <c r="CS74" i="1"/>
  <c r="CT74" i="1"/>
  <c r="CU74" i="1"/>
  <c r="CV74" i="1"/>
  <c r="CW74" i="1"/>
  <c r="CX74" i="1"/>
  <c r="CY74" i="1"/>
  <c r="DI74" i="1"/>
  <c r="DJ74" i="1"/>
  <c r="DK74" i="1"/>
  <c r="DL74" i="1"/>
  <c r="DM74" i="1"/>
  <c r="DN74" i="1"/>
  <c r="DO74" i="1"/>
  <c r="DP74" i="1"/>
  <c r="DQ74" i="1"/>
  <c r="EA74" i="1"/>
  <c r="EB74" i="1"/>
  <c r="EC74" i="1"/>
  <c r="ED74" i="1"/>
  <c r="EE74" i="1"/>
  <c r="EF74" i="1"/>
  <c r="EG74" i="1"/>
  <c r="EH74" i="1"/>
  <c r="EI74" i="1"/>
  <c r="F70" i="1"/>
  <c r="G70" i="1"/>
  <c r="H70" i="1"/>
  <c r="I70" i="1"/>
  <c r="J70" i="1"/>
  <c r="K70" i="1"/>
  <c r="L70" i="1"/>
  <c r="M70" i="1"/>
  <c r="W70" i="1"/>
  <c r="X70" i="1"/>
  <c r="Y70" i="1"/>
  <c r="Z70" i="1"/>
  <c r="AA70" i="1"/>
  <c r="AB70" i="1"/>
  <c r="AC70" i="1"/>
  <c r="AD70" i="1"/>
  <c r="AE70" i="1"/>
  <c r="AO70" i="1"/>
  <c r="AP70" i="1"/>
  <c r="AQ70" i="1"/>
  <c r="AR70" i="1"/>
  <c r="AS70" i="1"/>
  <c r="AT70" i="1"/>
  <c r="AU70" i="1"/>
  <c r="AV70" i="1"/>
  <c r="AW70" i="1"/>
  <c r="BG70" i="1"/>
  <c r="BH70" i="1"/>
  <c r="BI70" i="1"/>
  <c r="BJ70" i="1"/>
  <c r="BK70" i="1"/>
  <c r="BL70" i="1"/>
  <c r="BM70" i="1"/>
  <c r="BN70" i="1"/>
  <c r="BO70" i="1"/>
  <c r="BY70" i="1"/>
  <c r="BZ70" i="1"/>
  <c r="CA70" i="1"/>
  <c r="CB70" i="1"/>
  <c r="CC70" i="1"/>
  <c r="CD70" i="1"/>
  <c r="CE70" i="1"/>
  <c r="CF70" i="1"/>
  <c r="CG70" i="1"/>
  <c r="CQ70" i="1"/>
  <c r="CR70" i="1"/>
  <c r="CS70" i="1"/>
  <c r="CT70" i="1"/>
  <c r="CU70" i="1"/>
  <c r="CV70" i="1"/>
  <c r="CW70" i="1"/>
  <c r="CX70" i="1"/>
  <c r="CY70" i="1"/>
  <c r="DI70" i="1"/>
  <c r="DJ70" i="1"/>
  <c r="DK70" i="1"/>
  <c r="DL70" i="1"/>
  <c r="DM70" i="1"/>
  <c r="DN70" i="1"/>
  <c r="DO70" i="1"/>
  <c r="DP70" i="1"/>
  <c r="DQ70" i="1"/>
  <c r="EA70" i="1"/>
  <c r="EB70" i="1"/>
  <c r="EC70" i="1"/>
  <c r="ED70" i="1"/>
  <c r="EE70" i="1"/>
  <c r="EF70" i="1"/>
  <c r="EG70" i="1"/>
  <c r="EH70" i="1"/>
  <c r="EI70" i="1"/>
  <c r="E76" i="1"/>
  <c r="E74" i="1"/>
  <c r="E70" i="1"/>
  <c r="F25" i="1" l="1"/>
  <c r="G25" i="1"/>
  <c r="H25" i="1"/>
  <c r="I25" i="1"/>
  <c r="J25" i="1"/>
  <c r="K25" i="1"/>
  <c r="L25" i="1"/>
  <c r="M25" i="1"/>
  <c r="W25" i="1"/>
  <c r="X25" i="1"/>
  <c r="Y25" i="1"/>
  <c r="Z25" i="1"/>
  <c r="AA25" i="1"/>
  <c r="AB25" i="1"/>
  <c r="AC25" i="1"/>
  <c r="AD25" i="1"/>
  <c r="AE25" i="1"/>
  <c r="AO25" i="1"/>
  <c r="AP25" i="1"/>
  <c r="AQ25" i="1"/>
  <c r="AR25" i="1"/>
  <c r="AS25" i="1"/>
  <c r="AT25" i="1"/>
  <c r="AU25" i="1"/>
  <c r="AV25" i="1"/>
  <c r="AW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EA25" i="1"/>
  <c r="EB25" i="1"/>
  <c r="EC25" i="1"/>
  <c r="ED25" i="1"/>
  <c r="EE25" i="1"/>
  <c r="EF25" i="1"/>
  <c r="EG25" i="1"/>
  <c r="EH25" i="1"/>
  <c r="EI25" i="1"/>
  <c r="E25" i="1"/>
  <c r="F24" i="1"/>
  <c r="G24" i="1"/>
  <c r="H24" i="1"/>
  <c r="I24" i="1"/>
  <c r="J24" i="1"/>
  <c r="K24" i="1"/>
  <c r="L24" i="1"/>
  <c r="M24" i="1"/>
  <c r="W24" i="1"/>
  <c r="X24" i="1"/>
  <c r="Y24" i="1"/>
  <c r="Z24" i="1"/>
  <c r="AA24" i="1"/>
  <c r="AB24" i="1"/>
  <c r="AC24" i="1"/>
  <c r="AD24" i="1"/>
  <c r="AE24" i="1"/>
  <c r="AO24" i="1"/>
  <c r="AP24" i="1"/>
  <c r="AQ24" i="1"/>
  <c r="AR24" i="1"/>
  <c r="AS24" i="1"/>
  <c r="AT24" i="1"/>
  <c r="AU24" i="1"/>
  <c r="AV24" i="1"/>
  <c r="AW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EA24" i="1"/>
  <c r="EB24" i="1"/>
  <c r="EC24" i="1"/>
  <c r="ED24" i="1"/>
  <c r="EE24" i="1"/>
  <c r="EF24" i="1"/>
  <c r="EG24" i="1"/>
  <c r="EH24" i="1"/>
  <c r="EI24" i="1"/>
  <c r="E24" i="1"/>
  <c r="F23" i="1"/>
  <c r="G23" i="1"/>
  <c r="H23" i="1"/>
  <c r="I23" i="1"/>
  <c r="J23" i="1"/>
  <c r="K23" i="1"/>
  <c r="L23" i="1"/>
  <c r="M23" i="1"/>
  <c r="W23" i="1"/>
  <c r="X23" i="1"/>
  <c r="Y23" i="1"/>
  <c r="Z23" i="1"/>
  <c r="AA23" i="1"/>
  <c r="AB23" i="1"/>
  <c r="AC23" i="1"/>
  <c r="AD23" i="1"/>
  <c r="AE23" i="1"/>
  <c r="AO23" i="1"/>
  <c r="AP23" i="1"/>
  <c r="AQ23" i="1"/>
  <c r="AR23" i="1"/>
  <c r="AS23" i="1"/>
  <c r="AT23" i="1"/>
  <c r="AU23" i="1"/>
  <c r="AV23" i="1"/>
  <c r="AW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EA23" i="1"/>
  <c r="EB23" i="1"/>
  <c r="EC23" i="1"/>
  <c r="ED23" i="1"/>
  <c r="EE23" i="1"/>
  <c r="EF23" i="1"/>
  <c r="EG23" i="1"/>
  <c r="EH23" i="1"/>
  <c r="EI23" i="1"/>
  <c r="E23" i="1"/>
  <c r="F22" i="1"/>
  <c r="G22" i="1"/>
  <c r="H22" i="1"/>
  <c r="I22" i="1"/>
  <c r="J22" i="1"/>
  <c r="K22" i="1"/>
  <c r="L22" i="1"/>
  <c r="M22" i="1"/>
  <c r="W22" i="1"/>
  <c r="X22" i="1"/>
  <c r="Y22" i="1"/>
  <c r="Z22" i="1"/>
  <c r="AA22" i="1"/>
  <c r="AB22" i="1"/>
  <c r="AC22" i="1"/>
  <c r="AD22" i="1"/>
  <c r="AE22" i="1"/>
  <c r="AO22" i="1"/>
  <c r="AP22" i="1"/>
  <c r="AQ22" i="1"/>
  <c r="AR22" i="1"/>
  <c r="AS22" i="1"/>
  <c r="AT22" i="1"/>
  <c r="AU22" i="1"/>
  <c r="AV22" i="1"/>
  <c r="AW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EA22" i="1"/>
  <c r="EB22" i="1"/>
  <c r="EC22" i="1"/>
  <c r="ED22" i="1"/>
  <c r="EE22" i="1"/>
  <c r="EF22" i="1"/>
  <c r="EG22" i="1"/>
  <c r="EH22" i="1"/>
  <c r="EI22" i="1"/>
  <c r="E22" i="1"/>
  <c r="F63" i="1"/>
  <c r="G63" i="1"/>
  <c r="H63" i="1"/>
  <c r="I63" i="1"/>
  <c r="J63" i="1"/>
  <c r="K63" i="1"/>
  <c r="L63" i="1"/>
  <c r="M63" i="1"/>
  <c r="W63" i="1"/>
  <c r="X63" i="1"/>
  <c r="Y63" i="1"/>
  <c r="Z63" i="1"/>
  <c r="AA63" i="1"/>
  <c r="AB63" i="1"/>
  <c r="AC63" i="1"/>
  <c r="AD63" i="1"/>
  <c r="AE63" i="1"/>
  <c r="AO63" i="1"/>
  <c r="AP63" i="1"/>
  <c r="AQ63" i="1"/>
  <c r="AR63" i="1"/>
  <c r="AS63" i="1"/>
  <c r="AT63" i="1"/>
  <c r="AU63" i="1"/>
  <c r="AV63" i="1"/>
  <c r="AW63" i="1"/>
  <c r="BG63" i="1"/>
  <c r="BH63" i="1"/>
  <c r="BH47" i="1" s="1"/>
  <c r="BH21" i="1" s="1"/>
  <c r="BI63" i="1"/>
  <c r="BJ63" i="1"/>
  <c r="BJ47" i="1" s="1"/>
  <c r="BJ21" i="1" s="1"/>
  <c r="BK63" i="1"/>
  <c r="BK47" i="1" s="1"/>
  <c r="BK21" i="1" s="1"/>
  <c r="BL63" i="1"/>
  <c r="BL47" i="1" s="1"/>
  <c r="BL21" i="1" s="1"/>
  <c r="BM63" i="1"/>
  <c r="BN63" i="1"/>
  <c r="BN47" i="1" s="1"/>
  <c r="BN21" i="1" s="1"/>
  <c r="BO63" i="1"/>
  <c r="BO47" i="1" s="1"/>
  <c r="BO21" i="1" s="1"/>
  <c r="BY63" i="1"/>
  <c r="BZ63" i="1"/>
  <c r="CA63" i="1"/>
  <c r="CB63" i="1"/>
  <c r="CC63" i="1"/>
  <c r="CD63" i="1"/>
  <c r="CE63" i="1"/>
  <c r="CF63" i="1"/>
  <c r="CG63" i="1"/>
  <c r="CI21" i="1"/>
  <c r="CQ63" i="1"/>
  <c r="CR63" i="1"/>
  <c r="CS63" i="1"/>
  <c r="CT63" i="1"/>
  <c r="CU63" i="1"/>
  <c r="CV63" i="1"/>
  <c r="CW63" i="1"/>
  <c r="CX63" i="1"/>
  <c r="CY63" i="1"/>
  <c r="DI63" i="1"/>
  <c r="DJ63" i="1"/>
  <c r="DK63" i="1"/>
  <c r="DL63" i="1"/>
  <c r="DM63" i="1"/>
  <c r="DN63" i="1"/>
  <c r="DO63" i="1"/>
  <c r="DP63" i="1"/>
  <c r="DQ63" i="1"/>
  <c r="EA63" i="1"/>
  <c r="EB63" i="1"/>
  <c r="EB47" i="1" s="1"/>
  <c r="EB21" i="1" s="1"/>
  <c r="EC63" i="1"/>
  <c r="ED63" i="1"/>
  <c r="ED47" i="1" s="1"/>
  <c r="ED21" i="1" s="1"/>
  <c r="EE63" i="1"/>
  <c r="EE47" i="1" s="1"/>
  <c r="EF63" i="1"/>
  <c r="EF47" i="1" s="1"/>
  <c r="EF21" i="1" s="1"/>
  <c r="EG63" i="1"/>
  <c r="EH63" i="1"/>
  <c r="EH47" i="1" s="1"/>
  <c r="EH21" i="1" s="1"/>
  <c r="EI63" i="1"/>
  <c r="EI47" i="1" s="1"/>
  <c r="EI21" i="1" s="1"/>
  <c r="E63" i="1"/>
  <c r="F47" i="1"/>
  <c r="F21" i="1" s="1"/>
  <c r="G47" i="1"/>
  <c r="G21" i="1" s="1"/>
  <c r="H47" i="1"/>
  <c r="H21" i="1" s="1"/>
  <c r="I47" i="1"/>
  <c r="I21" i="1" s="1"/>
  <c r="J47" i="1"/>
  <c r="J21" i="1" s="1"/>
  <c r="K47" i="1"/>
  <c r="K21" i="1" s="1"/>
  <c r="L47" i="1"/>
  <c r="M47" i="1"/>
  <c r="M21" i="1" s="1"/>
  <c r="W47" i="1"/>
  <c r="W21" i="1" s="1"/>
  <c r="X47" i="1"/>
  <c r="X21" i="1" s="1"/>
  <c r="Y47" i="1"/>
  <c r="Y21" i="1" s="1"/>
  <c r="Z47" i="1"/>
  <c r="Z21" i="1" s="1"/>
  <c r="AA47" i="1"/>
  <c r="AA21" i="1" s="1"/>
  <c r="AB47" i="1"/>
  <c r="AC47" i="1"/>
  <c r="AC21" i="1" s="1"/>
  <c r="AD47" i="1"/>
  <c r="AD21" i="1" s="1"/>
  <c r="AE47" i="1"/>
  <c r="AE21" i="1" s="1"/>
  <c r="AO47" i="1"/>
  <c r="AO21" i="1" s="1"/>
  <c r="AP47" i="1"/>
  <c r="AP21" i="1" s="1"/>
  <c r="AQ47" i="1"/>
  <c r="AQ21" i="1" s="1"/>
  <c r="AR47" i="1"/>
  <c r="AS47" i="1"/>
  <c r="AS21" i="1" s="1"/>
  <c r="AT47" i="1"/>
  <c r="AT21" i="1" s="1"/>
  <c r="AU47" i="1"/>
  <c r="AU21" i="1" s="1"/>
  <c r="AV47" i="1"/>
  <c r="AV21" i="1" s="1"/>
  <c r="AW47" i="1"/>
  <c r="AW21" i="1" s="1"/>
  <c r="BI47" i="1"/>
  <c r="BM47" i="1"/>
  <c r="BM21" i="1" s="1"/>
  <c r="BQ21" i="1"/>
  <c r="BR21" i="1"/>
  <c r="BS21" i="1"/>
  <c r="BU21" i="1"/>
  <c r="BV21" i="1"/>
  <c r="BW21" i="1"/>
  <c r="BY47" i="1"/>
  <c r="BY21" i="1" s="1"/>
  <c r="BZ47" i="1"/>
  <c r="BZ21" i="1" s="1"/>
  <c r="CA47" i="1"/>
  <c r="CA21" i="1" s="1"/>
  <c r="CB47" i="1"/>
  <c r="CC47" i="1"/>
  <c r="CC21" i="1" s="1"/>
  <c r="CD47" i="1"/>
  <c r="CD21" i="1" s="1"/>
  <c r="CE47" i="1"/>
  <c r="CE21" i="1" s="1"/>
  <c r="CF47" i="1"/>
  <c r="CG47" i="1"/>
  <c r="CG21" i="1" s="1"/>
  <c r="CH21" i="1"/>
  <c r="CK21" i="1"/>
  <c r="CM21" i="1"/>
  <c r="CO21" i="1"/>
  <c r="CQ47" i="1"/>
  <c r="CQ21" i="1" s="1"/>
  <c r="CR47" i="1"/>
  <c r="CS47" i="1"/>
  <c r="CS21" i="1" s="1"/>
  <c r="CT47" i="1"/>
  <c r="CU47" i="1"/>
  <c r="CU21" i="1" s="1"/>
  <c r="CV47" i="1"/>
  <c r="CW47" i="1"/>
  <c r="CW21" i="1" s="1"/>
  <c r="CX47" i="1"/>
  <c r="CY47" i="1"/>
  <c r="CY21" i="1" s="1"/>
  <c r="DA21" i="1"/>
  <c r="DC21" i="1"/>
  <c r="DE21" i="1"/>
  <c r="DG21" i="1"/>
  <c r="DI47" i="1"/>
  <c r="DI21" i="1" s="1"/>
  <c r="DJ47" i="1"/>
  <c r="DK47" i="1"/>
  <c r="DK21" i="1" s="1"/>
  <c r="DL47" i="1"/>
  <c r="DM47" i="1"/>
  <c r="DM21" i="1" s="1"/>
  <c r="DN47" i="1"/>
  <c r="DO47" i="1"/>
  <c r="DO21" i="1" s="1"/>
  <c r="DP47" i="1"/>
  <c r="DQ47" i="1"/>
  <c r="DQ21" i="1" s="1"/>
  <c r="EC47" i="1"/>
  <c r="EC21" i="1" s="1"/>
  <c r="EG47" i="1"/>
  <c r="EG21" i="1" s="1"/>
  <c r="E47" i="1"/>
  <c r="E21" i="1" s="1"/>
  <c r="L21" i="1"/>
  <c r="AB21" i="1"/>
  <c r="AR21" i="1"/>
  <c r="BI21" i="1"/>
  <c r="BT21" i="1"/>
  <c r="BX21" i="1"/>
  <c r="CB21" i="1"/>
  <c r="CF21" i="1"/>
  <c r="CJ21" i="1"/>
  <c r="CL21" i="1"/>
  <c r="CN21" i="1"/>
  <c r="CP21" i="1"/>
  <c r="CR21" i="1"/>
  <c r="CT21" i="1"/>
  <c r="CV21" i="1"/>
  <c r="CX21" i="1"/>
  <c r="CZ21" i="1"/>
  <c r="DB21" i="1"/>
  <c r="DD21" i="1"/>
  <c r="DF21" i="1"/>
  <c r="DH21" i="1"/>
  <c r="DJ21" i="1"/>
  <c r="DL21" i="1"/>
  <c r="DN21" i="1"/>
  <c r="DP21" i="1"/>
  <c r="F44" i="1"/>
  <c r="F27" i="1" s="1"/>
  <c r="F20" i="1" s="1"/>
  <c r="G44" i="1"/>
  <c r="G27" i="1" s="1"/>
  <c r="G20" i="1" s="1"/>
  <c r="H44" i="1"/>
  <c r="H27" i="1" s="1"/>
  <c r="H20" i="1" s="1"/>
  <c r="I44" i="1"/>
  <c r="I27" i="1" s="1"/>
  <c r="I20" i="1" s="1"/>
  <c r="J44" i="1"/>
  <c r="J27" i="1" s="1"/>
  <c r="J20" i="1" s="1"/>
  <c r="K44" i="1"/>
  <c r="K27" i="1" s="1"/>
  <c r="K20" i="1" s="1"/>
  <c r="L44" i="1"/>
  <c r="L27" i="1" s="1"/>
  <c r="L20" i="1" s="1"/>
  <c r="M44" i="1"/>
  <c r="M27" i="1" s="1"/>
  <c r="M20" i="1" s="1"/>
  <c r="W44" i="1"/>
  <c r="W27" i="1" s="1"/>
  <c r="W20" i="1" s="1"/>
  <c r="X44" i="1"/>
  <c r="X27" i="1" s="1"/>
  <c r="X20" i="1" s="1"/>
  <c r="Y44" i="1"/>
  <c r="Y27" i="1" s="1"/>
  <c r="Y20" i="1" s="1"/>
  <c r="Z44" i="1"/>
  <c r="Z27" i="1" s="1"/>
  <c r="Z20" i="1" s="1"/>
  <c r="AA44" i="1"/>
  <c r="AA27" i="1" s="1"/>
  <c r="AA20" i="1" s="1"/>
  <c r="AB44" i="1"/>
  <c r="AB27" i="1" s="1"/>
  <c r="AB20" i="1" s="1"/>
  <c r="AC44" i="1"/>
  <c r="AC27" i="1" s="1"/>
  <c r="AC20" i="1" s="1"/>
  <c r="AD44" i="1"/>
  <c r="AD27" i="1" s="1"/>
  <c r="AD20" i="1" s="1"/>
  <c r="AE44" i="1"/>
  <c r="AE27" i="1" s="1"/>
  <c r="AE20" i="1" s="1"/>
  <c r="AO44" i="1"/>
  <c r="AO27" i="1" s="1"/>
  <c r="AO20" i="1" s="1"/>
  <c r="AP44" i="1"/>
  <c r="AP27" i="1" s="1"/>
  <c r="AP20" i="1" s="1"/>
  <c r="AQ44" i="1"/>
  <c r="AQ27" i="1" s="1"/>
  <c r="AQ20" i="1" s="1"/>
  <c r="AR44" i="1"/>
  <c r="AR27" i="1" s="1"/>
  <c r="AR20" i="1" s="1"/>
  <c r="AS44" i="1"/>
  <c r="AS27" i="1" s="1"/>
  <c r="AS20" i="1" s="1"/>
  <c r="AT44" i="1"/>
  <c r="AT27" i="1" s="1"/>
  <c r="AT20" i="1" s="1"/>
  <c r="AU44" i="1"/>
  <c r="AU27" i="1" s="1"/>
  <c r="AU20" i="1" s="1"/>
  <c r="AV44" i="1"/>
  <c r="AV27" i="1" s="1"/>
  <c r="AV20" i="1" s="1"/>
  <c r="AW44" i="1"/>
  <c r="AW27" i="1" s="1"/>
  <c r="AW20" i="1" s="1"/>
  <c r="BG44" i="1"/>
  <c r="BG27" i="1" s="1"/>
  <c r="BG20" i="1" s="1"/>
  <c r="BH44" i="1"/>
  <c r="BH27" i="1" s="1"/>
  <c r="BH20" i="1" s="1"/>
  <c r="BI44" i="1"/>
  <c r="BI27" i="1" s="1"/>
  <c r="BI20" i="1" s="1"/>
  <c r="BJ44" i="1"/>
  <c r="BJ27" i="1" s="1"/>
  <c r="BJ20" i="1" s="1"/>
  <c r="BK44" i="1"/>
  <c r="BK27" i="1" s="1"/>
  <c r="BK20" i="1" s="1"/>
  <c r="BL44" i="1"/>
  <c r="BL27" i="1" s="1"/>
  <c r="BL20" i="1" s="1"/>
  <c r="BM44" i="1"/>
  <c r="BM27" i="1" s="1"/>
  <c r="BM20" i="1" s="1"/>
  <c r="BN44" i="1"/>
  <c r="BN27" i="1" s="1"/>
  <c r="BN20" i="1" s="1"/>
  <c r="BO44" i="1"/>
  <c r="BO27" i="1" s="1"/>
  <c r="BO20" i="1" s="1"/>
  <c r="BP20" i="1"/>
  <c r="BQ20" i="1"/>
  <c r="BR20" i="1"/>
  <c r="BS20" i="1"/>
  <c r="BT20" i="1"/>
  <c r="BU20" i="1"/>
  <c r="BV20" i="1"/>
  <c r="BW20" i="1"/>
  <c r="BX20" i="1"/>
  <c r="BY44" i="1"/>
  <c r="BY27" i="1" s="1"/>
  <c r="BY20" i="1" s="1"/>
  <c r="BZ44" i="1"/>
  <c r="BZ27" i="1" s="1"/>
  <c r="BZ20" i="1" s="1"/>
  <c r="CA44" i="1"/>
  <c r="CA27" i="1" s="1"/>
  <c r="CA20" i="1" s="1"/>
  <c r="CB44" i="1"/>
  <c r="CB27" i="1" s="1"/>
  <c r="CB20" i="1" s="1"/>
  <c r="CC44" i="1"/>
  <c r="CC27" i="1" s="1"/>
  <c r="CC20" i="1" s="1"/>
  <c r="CD44" i="1"/>
  <c r="CD27" i="1" s="1"/>
  <c r="CD20" i="1" s="1"/>
  <c r="CE44" i="1"/>
  <c r="CE27" i="1" s="1"/>
  <c r="CE20" i="1" s="1"/>
  <c r="CF44" i="1"/>
  <c r="CF27" i="1" s="1"/>
  <c r="CF20" i="1" s="1"/>
  <c r="CG44" i="1"/>
  <c r="CG27" i="1" s="1"/>
  <c r="CG20" i="1" s="1"/>
  <c r="CH20" i="1"/>
  <c r="CI20" i="1"/>
  <c r="CJ20" i="1"/>
  <c r="CK20" i="1"/>
  <c r="CL20" i="1"/>
  <c r="CM20" i="1"/>
  <c r="CN20" i="1"/>
  <c r="CO20" i="1"/>
  <c r="CP20" i="1"/>
  <c r="CQ44" i="1"/>
  <c r="CQ27" i="1" s="1"/>
  <c r="CQ20" i="1" s="1"/>
  <c r="CR44" i="1"/>
  <c r="CR27" i="1" s="1"/>
  <c r="CR20" i="1" s="1"/>
  <c r="CS44" i="1"/>
  <c r="CS27" i="1" s="1"/>
  <c r="CS20" i="1" s="1"/>
  <c r="CT44" i="1"/>
  <c r="CT27" i="1" s="1"/>
  <c r="CT20" i="1" s="1"/>
  <c r="CU44" i="1"/>
  <c r="CU27" i="1" s="1"/>
  <c r="CU20" i="1" s="1"/>
  <c r="CV44" i="1"/>
  <c r="CV27" i="1" s="1"/>
  <c r="CV20" i="1" s="1"/>
  <c r="CW44" i="1"/>
  <c r="CW27" i="1" s="1"/>
  <c r="CW20" i="1" s="1"/>
  <c r="CX44" i="1"/>
  <c r="CX27" i="1" s="1"/>
  <c r="CX20" i="1" s="1"/>
  <c r="CY44" i="1"/>
  <c r="CY27" i="1" s="1"/>
  <c r="CY20" i="1" s="1"/>
  <c r="CZ20" i="1"/>
  <c r="DA20" i="1"/>
  <c r="DB20" i="1"/>
  <c r="DC20" i="1"/>
  <c r="DD20" i="1"/>
  <c r="DE20" i="1"/>
  <c r="DF20" i="1"/>
  <c r="DG20" i="1"/>
  <c r="DH20" i="1"/>
  <c r="DI44" i="1"/>
  <c r="DI27" i="1" s="1"/>
  <c r="DI20" i="1" s="1"/>
  <c r="DJ44" i="1"/>
  <c r="DJ27" i="1" s="1"/>
  <c r="DJ20" i="1" s="1"/>
  <c r="DK44" i="1"/>
  <c r="DK27" i="1" s="1"/>
  <c r="DK20" i="1" s="1"/>
  <c r="DL44" i="1"/>
  <c r="DL27" i="1" s="1"/>
  <c r="DL20" i="1" s="1"/>
  <c r="DM44" i="1"/>
  <c r="DM27" i="1" s="1"/>
  <c r="DM20" i="1" s="1"/>
  <c r="DN44" i="1"/>
  <c r="DN27" i="1" s="1"/>
  <c r="DN20" i="1" s="1"/>
  <c r="DO44" i="1"/>
  <c r="DO27" i="1" s="1"/>
  <c r="DO20" i="1" s="1"/>
  <c r="DP44" i="1"/>
  <c r="DP27" i="1" s="1"/>
  <c r="DP20" i="1" s="1"/>
  <c r="DQ44" i="1"/>
  <c r="DQ27" i="1" s="1"/>
  <c r="DQ20" i="1" s="1"/>
  <c r="EA44" i="1"/>
  <c r="EA27" i="1" s="1"/>
  <c r="EA20" i="1" s="1"/>
  <c r="EB44" i="1"/>
  <c r="EB27" i="1" s="1"/>
  <c r="EB20" i="1" s="1"/>
  <c r="EC44" i="1"/>
  <c r="EC27" i="1" s="1"/>
  <c r="EC20" i="1" s="1"/>
  <c r="ED44" i="1"/>
  <c r="ED27" i="1" s="1"/>
  <c r="ED20" i="1" s="1"/>
  <c r="EE44" i="1"/>
  <c r="EE27" i="1" s="1"/>
  <c r="EE20" i="1" s="1"/>
  <c r="EF44" i="1"/>
  <c r="EF27" i="1" s="1"/>
  <c r="EF20" i="1" s="1"/>
  <c r="EG44" i="1"/>
  <c r="EG27" i="1" s="1"/>
  <c r="EG20" i="1" s="1"/>
  <c r="EH44" i="1"/>
  <c r="EH27" i="1" s="1"/>
  <c r="EH20" i="1" s="1"/>
  <c r="EI44" i="1"/>
  <c r="EI27" i="1" s="1"/>
  <c r="EI20" i="1" s="1"/>
  <c r="E44" i="1"/>
  <c r="E27" i="1" s="1"/>
  <c r="E20" i="1" s="1"/>
  <c r="BI19" i="1" l="1"/>
  <c r="EG19" i="1"/>
  <c r="DQ19" i="1"/>
  <c r="CS19" i="1"/>
  <c r="CG19" i="1"/>
  <c r="AW19" i="1"/>
  <c r="AS19" i="1"/>
  <c r="BM19" i="1"/>
  <c r="BO19" i="1"/>
  <c r="BK19" i="1"/>
  <c r="BP21" i="1"/>
  <c r="CC19" i="1"/>
  <c r="EI19" i="1"/>
  <c r="DO19" i="1"/>
  <c r="DK19" i="1"/>
  <c r="CY19" i="1"/>
  <c r="CU19" i="1"/>
  <c r="CQ19" i="1"/>
  <c r="CE19" i="1"/>
  <c r="CA19" i="1"/>
  <c r="AU19" i="1"/>
  <c r="AQ19" i="1"/>
  <c r="BG47" i="1"/>
  <c r="BG21" i="1" s="1"/>
  <c r="BG19" i="1" s="1"/>
  <c r="EE21" i="1"/>
  <c r="EE19" i="1" s="1"/>
  <c r="EA47" i="1"/>
  <c r="EA21" i="1" s="1"/>
  <c r="EA19" i="1" s="1"/>
  <c r="DM19" i="1"/>
  <c r="EC19" i="1"/>
  <c r="DI19" i="1"/>
  <c r="CW19" i="1"/>
  <c r="BY19" i="1"/>
  <c r="AO19" i="1"/>
  <c r="ED19" i="1"/>
  <c r="EF19" i="1"/>
  <c r="CB19" i="1"/>
  <c r="EH19" i="1"/>
  <c r="EB19" i="1"/>
  <c r="DP19" i="1"/>
  <c r="DN19" i="1"/>
  <c r="DL19" i="1"/>
  <c r="DJ19" i="1"/>
  <c r="CX19" i="1"/>
  <c r="CV19" i="1"/>
  <c r="CT19" i="1"/>
  <c r="CR19" i="1"/>
  <c r="CF19" i="1"/>
  <c r="CD19" i="1"/>
  <c r="BZ19" i="1"/>
  <c r="BN19" i="1"/>
  <c r="BL19" i="1"/>
  <c r="BJ19" i="1"/>
  <c r="BH19" i="1"/>
  <c r="AV19" i="1"/>
  <c r="AT19" i="1"/>
  <c r="AR19" i="1"/>
  <c r="AP19" i="1"/>
  <c r="AC19" i="1"/>
  <c r="AD19" i="1"/>
  <c r="Y19" i="1"/>
  <c r="AE19" i="1"/>
  <c r="W19" i="1"/>
  <c r="AB19" i="1"/>
  <c r="Z19" i="1"/>
  <c r="X19" i="1"/>
  <c r="AA19" i="1"/>
  <c r="I19" i="1"/>
  <c r="L19" i="1"/>
  <c r="G19" i="1"/>
  <c r="F19" i="1"/>
  <c r="M19" i="1"/>
  <c r="K19" i="1"/>
  <c r="H19" i="1"/>
  <c r="J19" i="1"/>
  <c r="E19" i="1"/>
</calcChain>
</file>

<file path=xl/sharedStrings.xml><?xml version="1.0" encoding="utf-8"?>
<sst xmlns="http://schemas.openxmlformats.org/spreadsheetml/2006/main" count="5606" uniqueCount="315">
  <si>
    <t>Приложение  № 7</t>
  </si>
  <si>
    <t>к приказу Минэнерго России</t>
  </si>
  <si>
    <t>от «05» мая 2016 г. №380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</si>
  <si>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</si>
  <si>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</si>
  <si>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</si>
  <si>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</si>
  <si>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</si>
  <si>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</si>
  <si>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</si>
  <si>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2020 год</t>
  </si>
  <si>
    <t>2021 год</t>
  </si>
  <si>
    <t>2022 год</t>
  </si>
  <si>
    <t>2023 год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</si>
  <si>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</si>
  <si>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</si>
  <si>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</si>
  <si>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>Утвержденный план</t>
  </si>
  <si>
    <t>МВ×А</t>
  </si>
  <si>
    <t>Мвар</t>
  </si>
  <si>
    <t>км ВЛ
 1-цеп</t>
  </si>
  <si>
    <t>км ВЛ
 2-цеп</t>
  </si>
  <si>
    <t>км КЛ</t>
  </si>
  <si>
    <t>МВт</t>
  </si>
  <si>
    <t>шт</t>
  </si>
  <si>
    <t>Точки учета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</si>
  <si>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</si>
  <si>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</si>
  <si>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</si>
  <si>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</si>
  <si>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</si>
  <si>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</si>
  <si>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</si>
  <si>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</si>
  <si>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</si>
  <si>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</si>
  <si>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</si>
  <si>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</si>
  <si>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</si>
  <si>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</si>
  <si>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</si>
  <si>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</si>
  <si>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</si>
  <si>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</si>
  <si>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</si>
  <si>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</si>
  <si>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</si>
  <si>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</si>
  <si>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</si>
  <si>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</si>
  <si>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</si>
  <si>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</si>
  <si>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</si>
  <si>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</si>
  <si>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</si>
  <si>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</si>
  <si>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</si>
  <si>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</si>
  <si>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</si>
  <si>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</si>
  <si>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</si>
  <si>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</si>
  <si>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</si>
  <si>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</si>
  <si>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</si>
  <si>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</si>
  <si>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</si>
  <si>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</si>
  <si>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</si>
  <si>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</si>
  <si>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</si>
  <si>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</si>
  <si>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</si>
  <si>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</si>
  <si>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</si>
  <si>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</si>
  <si>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</si>
  <si>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</si>
  <si>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</si>
  <si>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</si>
  <si>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</si>
  <si>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</si>
  <si>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</si>
  <si>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</si>
  <si>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</si>
  <si>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</si>
  <si>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</si>
  <si>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</si>
  <si>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</si>
  <si>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</si>
  <si>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</si>
  <si>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</si>
  <si>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</si>
  <si>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</si>
  <si>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</si>
  <si>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</si>
  <si>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</si>
  <si>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</si>
  <si>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</si>
  <si>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</si>
  <si>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</si>
  <si>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</si>
  <si>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</si>
  <si>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</si>
  <si>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</si>
  <si>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</si>
  <si>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</si>
  <si>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</si>
  <si>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</si>
  <si>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</si>
  <si>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</si>
  <si>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</si>
  <si>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</si>
  <si>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</si>
  <si>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</si>
  <si>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</si>
  <si>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</si>
  <si>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</si>
  <si>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</si>
  <si>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</si>
  <si>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</si>
  <si>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</si>
  <si>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</si>
  <si>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</si>
  <si>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</si>
  <si>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</si>
  <si>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</si>
  <si>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</si>
  <si>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</si>
  <si>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</si>
  <si>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</si>
  <si>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</si>
  <si>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</si>
  <si>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</si>
  <si>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6.8.9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</si>
  <si>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</si>
  <si>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</si>
  <si>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</si>
  <si>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</si>
  <si>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</si>
  <si>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</si>
  <si>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</si>
  <si>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</si>
  <si>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</si>
  <si>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</si>
  <si>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</si>
  <si>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</si>
  <si>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</si>
  <si>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</si>
  <si>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</si>
  <si>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</si>
  <si>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</si>
  <si>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</si>
  <si>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</si>
  <si>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</si>
  <si>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</si>
  <si>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</si>
  <si>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</si>
  <si>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</si>
  <si>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</si>
  <si>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</si>
  <si>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</si>
  <si>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</si>
  <si>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</si>
  <si>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</si>
  <si>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</si>
  <si>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</si>
  <si>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</si>
  <si>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</si>
  <si>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</si>
  <si>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</si>
  <si>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</si>
  <si>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</si>
  <si>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</si>
  <si>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</si>
  <si>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</si>
  <si>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</si>
  <si>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</si>
  <si>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</si>
  <si>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</si>
  <si>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</si>
  <si>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</si>
  <si>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</si>
  <si>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</si>
  <si>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</si>
  <si>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</si>
  <si>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</si>
  <si>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</si>
  <si>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</si>
  <si>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</si>
  <si>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</si>
  <si>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</si>
  <si>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</si>
  <si>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</si>
  <si>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</si>
  <si>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</si>
  <si>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</si>
  <si>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</si>
  <si>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</si>
  <si>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</si>
  <si>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</si>
  <si>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</si>
  <si>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</si>
  <si>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</si>
  <si>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</si>
  <si>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</si>
  <si>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</si>
  <si>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</si>
  <si>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</si>
  <si>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</si>
  <si>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</si>
  <si>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</si>
  <si>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</si>
  <si>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</si>
  <si>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</si>
  <si>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</si>
  <si>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</si>
  <si>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</si>
  <si>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</si>
  <si>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</si>
  <si>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</si>
  <si>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</si>
  <si>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</si>
  <si>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</si>
  <si>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</si>
  <si>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</si>
  <si>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</si>
  <si>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</si>
  <si>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</si>
  <si>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</si>
  <si>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</si>
  <si>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</si>
  <si>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</si>
  <si>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</si>
  <si>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</si>
  <si>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</si>
  <si>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</si>
  <si>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</si>
  <si>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</si>
  <si>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</si>
  <si>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</si>
  <si>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</si>
  <si>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</si>
  <si>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</si>
  <si>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</si>
  <si>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</si>
  <si>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</si>
  <si>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</si>
  <si>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</si>
  <si>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</si>
  <si>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</si>
  <si>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</si>
  <si>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</si>
  <si>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</si>
  <si>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</si>
  <si>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</si>
  <si>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</si>
  <si>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</si>
  <si>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</si>
  <si>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</si>
  <si>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</si>
  <si>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</si>
  <si>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</si>
  <si>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</si>
  <si>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 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</si>
  <si>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</si>
  <si>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   Общество с ограниченной ответственностью "ПК-ЭНЕРГО"   2020-2024г.      </t>
    </r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</si>
  <si>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</si>
  <si>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</si>
  <si>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 xml:space="preserve">Реконструкция ТП №17 Красный Гидропрес с заменой 2-х трансформаторов ТМ 6/0,4 400кВа на ТМГ 6/0,4 400кВа </t>
  </si>
  <si>
    <t>Реконструкция РП ТП №1 Красный Гидропрес с заменой 2-х трансформаторов ТМ 6/0,4 560кВа на ТМГ 6/0,4кВа и ТМ 6/0,4 630кВа на ТМГ 6/0,4 630кВа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</si>
  <si>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</si>
  <si>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КТП №924  160кВа</t>
  </si>
  <si>
    <t>Реконструкция КТП №115А  40кВа</t>
  </si>
  <si>
    <t>Реконструкция КТП №103А  63кВа</t>
  </si>
  <si>
    <t>Реконструкция КТП №215А  250кВа</t>
  </si>
  <si>
    <t>Реконструкция КТП №911  400кВа</t>
  </si>
  <si>
    <t>Реконструкция кабельной линии 6кВ от ТП №17 Красный Гидропресс до РП ТП №1 Красный Гидропресс</t>
  </si>
  <si>
    <t>Реконструкция кабельной линии 6кВ от РП ТП №1 Красный Гидропрес до Т-6 ПАО "МРСК Юга" ПО ЮЗЭС</t>
  </si>
  <si>
    <t>Реконструкция кабельной линии 6кВ от РП ТП №3 Красный Гидропресс до РП ТП №1 Красный Гидропресс</t>
  </si>
  <si>
    <t>Ростовская область</t>
  </si>
  <si>
    <t>2024 год</t>
  </si>
  <si>
    <t>Ввод объектов инвестиционной деятельности (мощностей) в эксплуатацию в 2019 году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</si>
  <si>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</si>
  <si>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строительной части РП ТП1 Красный Гидропресс</t>
  </si>
  <si>
    <t>Реконструкция строительной части РП ТП3 Красный Гидропресс</t>
  </si>
  <si>
    <t xml:space="preserve">Реконструкция строительной части РП ТП17 Красный Гидропресс 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</si>
  <si>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</si>
  <si>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</si>
  <si>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</si>
  <si>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РП ТП №1 Красный Гидропрес Замена 20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</si>
  <si>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№3 Красный Гидропрес Замена 13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</si>
  <si>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РП ТП №17 Красный Гидропрес Замена 2 ячеек с масленным выключателем на ячейки с вакумным выключателем с установкой микропроцессорной релейной защиты СИРИУС-2-В, СИРИУС-2-Л, СИРИУС-2-С</t>
  </si>
  <si>
    <t>J_PC20202422</t>
  </si>
  <si>
    <t>J_PC20202401</t>
  </si>
  <si>
    <t>J_PC20202402</t>
  </si>
  <si>
    <t>J_PC20202403</t>
  </si>
  <si>
    <t>J_PC20202404</t>
  </si>
  <si>
    <t>J_PC20202405</t>
  </si>
  <si>
    <t>J_PC20202406</t>
  </si>
  <si>
    <t>J_PC20202407</t>
  </si>
  <si>
    <t>J_PC20202408</t>
  </si>
  <si>
    <t>J_PC20202409</t>
  </si>
  <si>
    <t>J_PC20202410</t>
  </si>
  <si>
    <t>J_PC20202411</t>
  </si>
  <si>
    <t>J_PC20202412</t>
  </si>
  <si>
    <t>J_PC20202413</t>
  </si>
  <si>
    <t>J_PC20202414</t>
  </si>
  <si>
    <t>J_PC20202415</t>
  </si>
  <si>
    <t>J_PC20202416</t>
  </si>
  <si>
    <t>J_PC20202417</t>
  </si>
  <si>
    <t>J_PC20202418</t>
  </si>
  <si>
    <t>J_PC20202419</t>
  </si>
  <si>
    <t>J_PC20202420</t>
  </si>
  <si>
    <t>J_PC20202421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</si>
</sst>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5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0" xfId="3" applyFont="1" applyAlignment="1">
      <alignment vertical="center"/>
    </xf>
    <xf numFmtId="0" fontId="9" fillId="0" borderId="0" xfId="3" applyFont="1" applyAlignment="1">
      <alignment vertical="center" wrapText="1"/>
    </xf>
    <xf numFmtId="0" fontId="10" fillId="0" borderId="0" xfId="3" applyFont="1" applyAlignment="1">
      <alignment vertical="top"/>
    </xf>
    <xf numFmtId="0" fontId="10" fillId="0" borderId="0" xfId="3" applyFont="1" applyAlignment="1">
      <alignment vertical="top" wrapText="1"/>
    </xf>
    <xf numFmtId="0" fontId="11" fillId="0" borderId="0" xfId="1" applyFont="1" applyAlignment="1">
      <alignment horizontal="right" wrapText="1"/>
    </xf>
    <xf numFmtId="0" fontId="4" fillId="0" borderId="0" xfId="2" applyFont="1"/>
    <xf numFmtId="0" fontId="4" fillId="0" borderId="0" xfId="2" applyFont="1" applyAlignment="1">
      <alignment wrapText="1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 textRotation="90" wrapText="1"/>
    </xf>
    <xf numFmtId="0" fontId="4" fillId="0" borderId="11" xfId="5" applyFont="1" applyBorder="1" applyAlignment="1">
      <alignment horizontal="center" vertical="center" textRotation="90" wrapText="1"/>
    </xf>
    <xf numFmtId="4" fontId="1" fillId="0" borderId="1" xfId="0" applyNumberFormat="1" applyFont="1" applyBorder="1"/>
    <xf numFmtId="3" fontId="4" fillId="0" borderId="1" xfId="5" applyNumberFormat="1" applyFont="1" applyBorder="1" applyAlignment="1">
      <alignment horizontal="center" vertical="center"/>
    </xf>
    <xf numFmtId="3" fontId="4" fillId="0" borderId="1" xfId="5" applyNumberFormat="1" applyFont="1" applyBorder="1" applyAlignment="1">
      <alignment horizontal="center" vertical="center" wrapText="1"/>
    </xf>
    <xf numFmtId="4" fontId="4" fillId="0" borderId="1" xfId="5" applyNumberFormat="1" applyFont="1" applyBorder="1" applyAlignment="1">
      <alignment horizontal="center" vertical="center"/>
    </xf>
    <xf numFmtId="49" fontId="4" fillId="0" borderId="1" xfId="5" applyNumberFormat="1" applyFont="1" applyBorder="1" applyAlignment="1">
      <alignment horizontal="center" vertical="center"/>
    </xf>
    <xf numFmtId="4" fontId="13" fillId="0" borderId="1" xfId="3" applyNumberFormat="1" applyFont="1" applyBorder="1" applyAlignment="1">
      <alignment horizontal="center" vertical="center"/>
    </xf>
    <xf numFmtId="4" fontId="13" fillId="2" borderId="1" xfId="3" applyNumberFormat="1" applyFont="1" applyFill="1" applyBorder="1" applyAlignment="1">
      <alignment horizontal="center" vertical="center"/>
    </xf>
    <xf numFmtId="4" fontId="13" fillId="2" borderId="1" xfId="3" applyNumberFormat="1" applyFont="1" applyFill="1" applyBorder="1" applyAlignment="1">
      <alignment horizontal="center" vertical="center" wrapText="1"/>
    </xf>
    <xf numFmtId="0" fontId="13" fillId="0" borderId="0" xfId="3" applyFont="1"/>
    <xf numFmtId="0" fontId="13" fillId="2" borderId="5" xfId="3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 wrapText="1"/>
    </xf>
    <xf numFmtId="4" fontId="13" fillId="2" borderId="1" xfId="3" applyNumberFormat="1" applyFont="1" applyFill="1" applyBorder="1" applyAlignment="1">
      <alignment horizontal="left" vertical="center" wrapText="1"/>
    </xf>
    <xf numFmtId="4" fontId="13" fillId="2" borderId="1" xfId="3" applyNumberFormat="1" applyFont="1" applyFill="1" applyBorder="1" applyAlignment="1">
      <alignment horizontal="left" wrapText="1"/>
    </xf>
    <xf numFmtId="49" fontId="13" fillId="3" borderId="5" xfId="3" applyNumberFormat="1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 wrapText="1"/>
    </xf>
    <xf numFmtId="4" fontId="13" fillId="3" borderId="1" xfId="3" applyNumberFormat="1" applyFont="1" applyFill="1" applyBorder="1" applyAlignment="1">
      <alignment horizontal="center" vertical="center" wrapText="1"/>
    </xf>
    <xf numFmtId="0" fontId="13" fillId="3" borderId="0" xfId="3" applyFont="1" applyFill="1"/>
    <xf numFmtId="0" fontId="10" fillId="0" borderId="0" xfId="3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5" fillId="4" borderId="5" xfId="0" applyFont="1" applyFill="1" applyBorder="1"/>
    <xf numFmtId="4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wrapText="1"/>
    </xf>
    <xf numFmtId="4" fontId="13" fillId="4" borderId="1" xfId="3" applyNumberFormat="1" applyFont="1" applyFill="1" applyBorder="1" applyAlignment="1">
      <alignment horizontal="center" vertical="center" wrapText="1"/>
    </xf>
    <xf numFmtId="0" fontId="13" fillId="4" borderId="0" xfId="3" applyFont="1" applyFill="1"/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wrapText="1"/>
    </xf>
    <xf numFmtId="4" fontId="10" fillId="4" borderId="1" xfId="3" applyNumberFormat="1" applyFont="1" applyFill="1" applyBorder="1" applyAlignment="1">
      <alignment horizontal="center" vertical="center" wrapText="1"/>
    </xf>
    <xf numFmtId="0" fontId="10" fillId="4" borderId="0" xfId="3" applyFont="1" applyFill="1"/>
    <xf numFmtId="0" fontId="1" fillId="4" borderId="0" xfId="0" applyFont="1" applyFill="1"/>
    <xf numFmtId="164" fontId="1" fillId="4" borderId="1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/>
    <xf numFmtId="0" fontId="10" fillId="4" borderId="1" xfId="3" applyFont="1" applyFill="1" applyBorder="1" applyAlignment="1">
      <alignment horizontal="center" vertical="center" wrapText="1"/>
    </xf>
    <xf numFmtId="4" fontId="14" fillId="4" borderId="1" xfId="3" applyNumberFormat="1" applyFont="1" applyFill="1" applyBorder="1" applyAlignment="1">
      <alignment horizontal="center" vertical="center" wrapText="1"/>
    </xf>
    <xf numFmtId="0" fontId="5" fillId="4" borderId="0" xfId="0" applyFont="1" applyFill="1"/>
    <xf numFmtId="0" fontId="14" fillId="4" borderId="1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4" fillId="4" borderId="13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3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4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4" applyFont="1" applyAlignment="1">
      <alignment horizontal="center"/>
    </xf>
    <xf numFmtId="0" fontId="4" fillId="0" borderId="11" xfId="5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gencevmv\Desktop\!!!&#1057;&#1042;&#1054;&#1044;\!&#1054;&#1082;&#1090;&#1103;&#1073;&#1088;&#1100;\!&#1043;&#1054;&#1058;&#1054;&#1042;&#1067;&#1045;%2012.10\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12_1076164009096_01_0_1"/>
      <sheetName val="C1012_1076164009096_01_0_2"/>
      <sheetName val="C1012_1076164009096_01_0_3"/>
      <sheetName val="C1012_1076164009096_01_0_4"/>
      <sheetName val="C1012_1076164009096_01_0_5"/>
      <sheetName val="C1012_1076164009096_01_0_6"/>
      <sheetName val="1"/>
    </sheetNames>
    <definedNames>
      <definedName name="_xlnm.Print_Area" refersTo="#ССЫЛКА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ET91"/>
  <sheetViews>
    <sheetView tabSelected="1" view="pageBreakPreview" topLeftCell="B17" zoomScale="90" zoomScaleNormal="100" zoomScaleSheetLayoutView="90" workbookViewId="0">
      <selection activeCell="BW22" sqref="BW22"/>
    </sheetView>
  </sheetViews>
  <sheetFormatPr defaultRowHeight="15.75" x14ac:dyDescent="0.25"/>
  <cols>
    <col min="1" max="1" width="9" style="3" hidden="1" customWidth="1"/>
    <col min="2" max="2" width="11.375" style="1" customWidth="1"/>
    <col min="3" max="3" width="69.125" style="2" customWidth="1"/>
    <col min="4" max="4" width="27.375" style="3" customWidth="1"/>
    <col min="5" max="10" width="7.875" style="3" customWidth="1"/>
    <col min="11" max="11" width="7.875" style="2" customWidth="1"/>
    <col min="12" max="12" width="10.125" style="2" customWidth="1"/>
    <col min="13" max="13" width="7.875" style="2" customWidth="1"/>
    <col min="14" max="19" width="7.875" style="3" customWidth="1"/>
    <col min="20" max="22" width="7.875" style="2" customWidth="1"/>
    <col min="23" max="145" width="7.875" style="3" customWidth="1"/>
    <col min="146" max="148" width="7.875" style="2" customWidth="1"/>
    <col min="149" max="149" width="37.625" style="2" customWidth="1"/>
    <col min="150" max="159" width="5" style="3" customWidth="1"/>
    <col min="160" max="16384" width="9" style="3"/>
  </cols>
  <sheetData>
    <row r="1" spans="2:150" ht="18.75" x14ac:dyDescent="0.25">
      <c r="D1" s="37"/>
      <c r="E1" s="38"/>
      <c r="F1" s="38"/>
      <c r="G1" s="38"/>
      <c r="H1" s="38"/>
      <c r="I1" s="38"/>
      <c r="J1" s="38"/>
      <c r="K1" s="37"/>
      <c r="L1" s="37"/>
      <c r="M1" s="38"/>
      <c r="W1" s="38"/>
      <c r="X1" s="38"/>
      <c r="Y1" s="38"/>
      <c r="Z1" s="38"/>
      <c r="AA1" s="38"/>
      <c r="AB1" s="38"/>
      <c r="AC1" s="38"/>
      <c r="AD1" s="38"/>
      <c r="AE1" s="38"/>
      <c r="AN1" s="4" t="s">
        <v>0</v>
      </c>
    </row>
    <row r="2" spans="2:150" ht="18.75" x14ac:dyDescent="0.3">
      <c r="D2" s="37"/>
      <c r="E2" s="38"/>
      <c r="F2" s="38"/>
      <c r="G2" s="38"/>
      <c r="H2" s="38"/>
      <c r="I2" s="38"/>
      <c r="J2" s="38"/>
      <c r="K2" s="38"/>
      <c r="L2" s="38"/>
      <c r="M2" s="38"/>
      <c r="W2" s="38"/>
      <c r="X2" s="38"/>
      <c r="Y2" s="38"/>
      <c r="Z2" s="38"/>
      <c r="AA2" s="38"/>
      <c r="AB2" s="38"/>
      <c r="AC2" s="38"/>
      <c r="AD2" s="38"/>
      <c r="AE2" s="38"/>
      <c r="AN2" s="5" t="s">
        <v>1</v>
      </c>
    </row>
    <row r="3" spans="2:150" ht="18.75" x14ac:dyDescent="0.3">
      <c r="AN3" s="5" t="s">
        <v>2</v>
      </c>
    </row>
    <row r="4" spans="2:150" x14ac:dyDescent="0.25">
      <c r="B4" s="68" t="s">
        <v>3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2:150" x14ac:dyDescent="0.25"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7"/>
      <c r="EQ5" s="7"/>
      <c r="ER5" s="7"/>
      <c r="ES5" s="7"/>
    </row>
    <row r="6" spans="2:150" ht="18.75" x14ac:dyDescent="0.25">
      <c r="B6" s="70" t="s">
        <v>266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9"/>
      <c r="EQ6" s="9"/>
      <c r="ER6" s="9"/>
      <c r="ES6" s="9"/>
      <c r="ET6" s="8"/>
    </row>
    <row r="7" spans="2:150" x14ac:dyDescent="0.25"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1"/>
      <c r="EQ7" s="11"/>
      <c r="ER7" s="11"/>
      <c r="ES7" s="11"/>
      <c r="ET7" s="10"/>
    </row>
    <row r="8" spans="2:150" ht="16.5" x14ac:dyDescent="0.2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EP8" s="12"/>
      <c r="EQ8" s="12"/>
      <c r="ER8" s="12"/>
    </row>
    <row r="9" spans="2:150" x14ac:dyDescent="0.25">
      <c r="B9" s="72" t="s">
        <v>265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4"/>
      <c r="EQ9" s="14"/>
      <c r="ER9" s="14"/>
      <c r="ES9" s="14"/>
    </row>
    <row r="10" spans="2:150" ht="15.75" customHeight="1" x14ac:dyDescent="0.25"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</row>
    <row r="11" spans="2:150" ht="18.75" x14ac:dyDescent="0.3">
      <c r="B11" s="73" t="s">
        <v>264</v>
      </c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6"/>
      <c r="EK11" s="15"/>
      <c r="EL11" s="15"/>
      <c r="EM11" s="15"/>
      <c r="EN11" s="15"/>
      <c r="EO11" s="15"/>
      <c r="EP11" s="17"/>
      <c r="EQ11" s="17"/>
      <c r="ER11" s="17"/>
      <c r="ES11" s="17"/>
    </row>
    <row r="12" spans="2:150" x14ac:dyDescent="0.25"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</row>
    <row r="13" spans="2:150" x14ac:dyDescent="0.25"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</row>
    <row r="14" spans="2:150" ht="24.75" customHeight="1" x14ac:dyDescent="0.25">
      <c r="B14" s="64" t="s">
        <v>4</v>
      </c>
      <c r="C14" s="64" t="s">
        <v>5</v>
      </c>
      <c r="D14" s="64" t="s">
        <v>6</v>
      </c>
      <c r="E14" s="60" t="s">
        <v>7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76" t="s">
        <v>282</v>
      </c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8"/>
      <c r="AO14" s="65" t="s">
        <v>8</v>
      </c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6"/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6"/>
      <c r="EO14" s="66"/>
      <c r="EP14" s="66"/>
      <c r="EQ14" s="66"/>
      <c r="ER14" s="67"/>
      <c r="ES14" s="60" t="s">
        <v>9</v>
      </c>
    </row>
    <row r="15" spans="2:150" ht="29.25" customHeight="1" x14ac:dyDescent="0.25">
      <c r="B15" s="64"/>
      <c r="C15" s="64"/>
      <c r="D15" s="64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79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1"/>
      <c r="AO15" s="62" t="s">
        <v>10</v>
      </c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 t="s">
        <v>11</v>
      </c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 t="s">
        <v>12</v>
      </c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 t="s">
        <v>13</v>
      </c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 t="s">
        <v>281</v>
      </c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3" t="s">
        <v>14</v>
      </c>
      <c r="EB15" s="63"/>
      <c r="EC15" s="63"/>
      <c r="ED15" s="63"/>
      <c r="EE15" s="63"/>
      <c r="EF15" s="63"/>
      <c r="EG15" s="63"/>
      <c r="EH15" s="63"/>
      <c r="EI15" s="63"/>
      <c r="EJ15" s="63"/>
      <c r="EK15" s="63"/>
      <c r="EL15" s="63"/>
      <c r="EM15" s="63"/>
      <c r="EN15" s="63"/>
      <c r="EO15" s="63"/>
      <c r="EP15" s="63"/>
      <c r="EQ15" s="63"/>
      <c r="ER15" s="63"/>
      <c r="ES15" s="60"/>
    </row>
    <row r="16" spans="2:150" ht="45" customHeight="1" x14ac:dyDescent="0.25">
      <c r="B16" s="64"/>
      <c r="C16" s="64"/>
      <c r="D16" s="64"/>
      <c r="E16" s="62" t="s">
        <v>15</v>
      </c>
      <c r="F16" s="62"/>
      <c r="G16" s="62"/>
      <c r="H16" s="62"/>
      <c r="I16" s="62"/>
      <c r="J16" s="62"/>
      <c r="K16" s="62"/>
      <c r="L16" s="62"/>
      <c r="M16" s="62"/>
      <c r="N16" s="64" t="s">
        <v>16</v>
      </c>
      <c r="O16" s="64"/>
      <c r="P16" s="64"/>
      <c r="Q16" s="64"/>
      <c r="R16" s="64"/>
      <c r="S16" s="64"/>
      <c r="T16" s="64"/>
      <c r="U16" s="64"/>
      <c r="V16" s="64"/>
      <c r="W16" s="62" t="s">
        <v>15</v>
      </c>
      <c r="X16" s="62"/>
      <c r="Y16" s="62"/>
      <c r="Z16" s="62"/>
      <c r="AA16" s="62"/>
      <c r="AB16" s="62"/>
      <c r="AC16" s="62"/>
      <c r="AD16" s="62"/>
      <c r="AE16" s="62"/>
      <c r="AF16" s="64" t="s">
        <v>16</v>
      </c>
      <c r="AG16" s="64"/>
      <c r="AH16" s="64"/>
      <c r="AI16" s="64"/>
      <c r="AJ16" s="64"/>
      <c r="AK16" s="64"/>
      <c r="AL16" s="64"/>
      <c r="AM16" s="64"/>
      <c r="AN16" s="64"/>
      <c r="AO16" s="62" t="s">
        <v>17</v>
      </c>
      <c r="AP16" s="62"/>
      <c r="AQ16" s="62"/>
      <c r="AR16" s="62"/>
      <c r="AS16" s="62"/>
      <c r="AT16" s="62"/>
      <c r="AU16" s="62"/>
      <c r="AV16" s="62"/>
      <c r="AW16" s="62"/>
      <c r="AX16" s="64" t="s">
        <v>16</v>
      </c>
      <c r="AY16" s="64"/>
      <c r="AZ16" s="64"/>
      <c r="BA16" s="64"/>
      <c r="BB16" s="64"/>
      <c r="BC16" s="64"/>
      <c r="BD16" s="64"/>
      <c r="BE16" s="64"/>
      <c r="BF16" s="64"/>
      <c r="BG16" s="62" t="s">
        <v>17</v>
      </c>
      <c r="BH16" s="62"/>
      <c r="BI16" s="62"/>
      <c r="BJ16" s="62"/>
      <c r="BK16" s="62"/>
      <c r="BL16" s="62"/>
      <c r="BM16" s="62"/>
      <c r="BN16" s="62"/>
      <c r="BO16" s="62"/>
      <c r="BP16" s="64" t="s">
        <v>16</v>
      </c>
      <c r="BQ16" s="64"/>
      <c r="BR16" s="64"/>
      <c r="BS16" s="64"/>
      <c r="BT16" s="64"/>
      <c r="BU16" s="64"/>
      <c r="BV16" s="64"/>
      <c r="BW16" s="64"/>
      <c r="BX16" s="64"/>
      <c r="BY16" s="62" t="s">
        <v>17</v>
      </c>
      <c r="BZ16" s="62"/>
      <c r="CA16" s="62"/>
      <c r="CB16" s="62"/>
      <c r="CC16" s="62"/>
      <c r="CD16" s="62"/>
      <c r="CE16" s="62"/>
      <c r="CF16" s="62"/>
      <c r="CG16" s="62"/>
      <c r="CH16" s="64" t="s">
        <v>16</v>
      </c>
      <c r="CI16" s="64"/>
      <c r="CJ16" s="64"/>
      <c r="CK16" s="64"/>
      <c r="CL16" s="64"/>
      <c r="CM16" s="64"/>
      <c r="CN16" s="64"/>
      <c r="CO16" s="64"/>
      <c r="CP16" s="64"/>
      <c r="CQ16" s="62" t="s">
        <v>17</v>
      </c>
      <c r="CR16" s="62"/>
      <c r="CS16" s="62"/>
      <c r="CT16" s="62"/>
      <c r="CU16" s="62"/>
      <c r="CV16" s="62"/>
      <c r="CW16" s="62"/>
      <c r="CX16" s="62"/>
      <c r="CY16" s="62"/>
      <c r="CZ16" s="64" t="s">
        <v>16</v>
      </c>
      <c r="DA16" s="64"/>
      <c r="DB16" s="64"/>
      <c r="DC16" s="64"/>
      <c r="DD16" s="64"/>
      <c r="DE16" s="64"/>
      <c r="DF16" s="64"/>
      <c r="DG16" s="64"/>
      <c r="DH16" s="64"/>
      <c r="DI16" s="62" t="s">
        <v>15</v>
      </c>
      <c r="DJ16" s="62"/>
      <c r="DK16" s="62"/>
      <c r="DL16" s="62"/>
      <c r="DM16" s="62"/>
      <c r="DN16" s="62"/>
      <c r="DO16" s="62"/>
      <c r="DP16" s="62"/>
      <c r="DQ16" s="62"/>
      <c r="DR16" s="64" t="s">
        <v>16</v>
      </c>
      <c r="DS16" s="64"/>
      <c r="DT16" s="64"/>
      <c r="DU16" s="64"/>
      <c r="DV16" s="64"/>
      <c r="DW16" s="64"/>
      <c r="DX16" s="64"/>
      <c r="DY16" s="64"/>
      <c r="DZ16" s="64"/>
      <c r="EA16" s="62" t="s">
        <v>17</v>
      </c>
      <c r="EB16" s="62"/>
      <c r="EC16" s="62"/>
      <c r="ED16" s="62"/>
      <c r="EE16" s="62"/>
      <c r="EF16" s="62"/>
      <c r="EG16" s="62"/>
      <c r="EH16" s="62"/>
      <c r="EI16" s="62"/>
      <c r="EJ16" s="64" t="s">
        <v>16</v>
      </c>
      <c r="EK16" s="64"/>
      <c r="EL16" s="64"/>
      <c r="EM16" s="64"/>
      <c r="EN16" s="64"/>
      <c r="EO16" s="64"/>
      <c r="EP16" s="64"/>
      <c r="EQ16" s="64"/>
      <c r="ER16" s="64"/>
      <c r="ES16" s="60"/>
    </row>
    <row r="17" spans="1:149" ht="60.75" customHeight="1" x14ac:dyDescent="0.25">
      <c r="B17" s="75"/>
      <c r="C17" s="75"/>
      <c r="D17" s="75"/>
      <c r="E17" s="18" t="s">
        <v>18</v>
      </c>
      <c r="F17" s="18" t="s">
        <v>19</v>
      </c>
      <c r="G17" s="18" t="s">
        <v>20</v>
      </c>
      <c r="H17" s="18" t="s">
        <v>21</v>
      </c>
      <c r="I17" s="18" t="s">
        <v>22</v>
      </c>
      <c r="J17" s="18" t="s">
        <v>23</v>
      </c>
      <c r="K17" s="19" t="s">
        <v>24</v>
      </c>
      <c r="L17" s="19" t="s">
        <v>25</v>
      </c>
      <c r="M17" s="19" t="s">
        <v>26</v>
      </c>
      <c r="N17" s="18" t="s">
        <v>18</v>
      </c>
      <c r="O17" s="18" t="s">
        <v>19</v>
      </c>
      <c r="P17" s="18" t="s">
        <v>20</v>
      </c>
      <c r="Q17" s="18" t="s">
        <v>21</v>
      </c>
      <c r="R17" s="18" t="s">
        <v>22</v>
      </c>
      <c r="S17" s="18" t="s">
        <v>23</v>
      </c>
      <c r="T17" s="19" t="s">
        <v>24</v>
      </c>
      <c r="U17" s="19" t="s">
        <v>25</v>
      </c>
      <c r="V17" s="19" t="s">
        <v>26</v>
      </c>
      <c r="W17" s="18" t="s">
        <v>18</v>
      </c>
      <c r="X17" s="18" t="s">
        <v>19</v>
      </c>
      <c r="Y17" s="18" t="s">
        <v>20</v>
      </c>
      <c r="Z17" s="18" t="s">
        <v>21</v>
      </c>
      <c r="AA17" s="18" t="s">
        <v>22</v>
      </c>
      <c r="AB17" s="18" t="s">
        <v>23</v>
      </c>
      <c r="AC17" s="19" t="s">
        <v>24</v>
      </c>
      <c r="AD17" s="19" t="s">
        <v>25</v>
      </c>
      <c r="AE17" s="19" t="s">
        <v>26</v>
      </c>
      <c r="AF17" s="18" t="s">
        <v>18</v>
      </c>
      <c r="AG17" s="18" t="s">
        <v>19</v>
      </c>
      <c r="AH17" s="18" t="s">
        <v>20</v>
      </c>
      <c r="AI17" s="18" t="s">
        <v>21</v>
      </c>
      <c r="AJ17" s="18" t="s">
        <v>22</v>
      </c>
      <c r="AK17" s="18" t="s">
        <v>23</v>
      </c>
      <c r="AL17" s="19" t="s">
        <v>24</v>
      </c>
      <c r="AM17" s="19" t="s">
        <v>25</v>
      </c>
      <c r="AN17" s="19" t="s">
        <v>26</v>
      </c>
      <c r="AO17" s="18" t="s">
        <v>18</v>
      </c>
      <c r="AP17" s="18" t="s">
        <v>19</v>
      </c>
      <c r="AQ17" s="18" t="s">
        <v>20</v>
      </c>
      <c r="AR17" s="18" t="s">
        <v>21</v>
      </c>
      <c r="AS17" s="18" t="s">
        <v>22</v>
      </c>
      <c r="AT17" s="18" t="s">
        <v>23</v>
      </c>
      <c r="AU17" s="19" t="s">
        <v>24</v>
      </c>
      <c r="AV17" s="19" t="s">
        <v>25</v>
      </c>
      <c r="AW17" s="19" t="s">
        <v>26</v>
      </c>
      <c r="AX17" s="18" t="s">
        <v>18</v>
      </c>
      <c r="AY17" s="18" t="s">
        <v>19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9" t="s">
        <v>24</v>
      </c>
      <c r="BE17" s="19" t="s">
        <v>25</v>
      </c>
      <c r="BF17" s="19" t="s">
        <v>26</v>
      </c>
      <c r="BG17" s="18" t="s">
        <v>18</v>
      </c>
      <c r="BH17" s="18" t="s">
        <v>19</v>
      </c>
      <c r="BI17" s="18" t="s">
        <v>20</v>
      </c>
      <c r="BJ17" s="18" t="s">
        <v>21</v>
      </c>
      <c r="BK17" s="18" t="s">
        <v>22</v>
      </c>
      <c r="BL17" s="18" t="s">
        <v>23</v>
      </c>
      <c r="BM17" s="19" t="s">
        <v>24</v>
      </c>
      <c r="BN17" s="19" t="s">
        <v>25</v>
      </c>
      <c r="BO17" s="19" t="s">
        <v>26</v>
      </c>
      <c r="BP17" s="18" t="s">
        <v>18</v>
      </c>
      <c r="BQ17" s="18" t="s">
        <v>19</v>
      </c>
      <c r="BR17" s="18" t="s">
        <v>20</v>
      </c>
      <c r="BS17" s="18" t="s">
        <v>21</v>
      </c>
      <c r="BT17" s="18" t="s">
        <v>22</v>
      </c>
      <c r="BU17" s="18" t="s">
        <v>23</v>
      </c>
      <c r="BV17" s="19" t="s">
        <v>24</v>
      </c>
      <c r="BW17" s="19" t="s">
        <v>25</v>
      </c>
      <c r="BX17" s="19" t="s">
        <v>26</v>
      </c>
      <c r="BY17" s="18" t="s">
        <v>18</v>
      </c>
      <c r="BZ17" s="18" t="s">
        <v>19</v>
      </c>
      <c r="CA17" s="18" t="s">
        <v>20</v>
      </c>
      <c r="CB17" s="18" t="s">
        <v>21</v>
      </c>
      <c r="CC17" s="18" t="s">
        <v>22</v>
      </c>
      <c r="CD17" s="18" t="s">
        <v>23</v>
      </c>
      <c r="CE17" s="19" t="s">
        <v>24</v>
      </c>
      <c r="CF17" s="19" t="s">
        <v>25</v>
      </c>
      <c r="CG17" s="19" t="s">
        <v>26</v>
      </c>
      <c r="CH17" s="18" t="s">
        <v>18</v>
      </c>
      <c r="CI17" s="18" t="s">
        <v>19</v>
      </c>
      <c r="CJ17" s="18" t="s">
        <v>20</v>
      </c>
      <c r="CK17" s="18" t="s">
        <v>21</v>
      </c>
      <c r="CL17" s="18" t="s">
        <v>22</v>
      </c>
      <c r="CM17" s="18" t="s">
        <v>23</v>
      </c>
      <c r="CN17" s="19" t="s">
        <v>24</v>
      </c>
      <c r="CO17" s="19" t="s">
        <v>25</v>
      </c>
      <c r="CP17" s="19" t="s">
        <v>26</v>
      </c>
      <c r="CQ17" s="18" t="s">
        <v>18</v>
      </c>
      <c r="CR17" s="18" t="s">
        <v>19</v>
      </c>
      <c r="CS17" s="18" t="s">
        <v>20</v>
      </c>
      <c r="CT17" s="18" t="s">
        <v>21</v>
      </c>
      <c r="CU17" s="18" t="s">
        <v>22</v>
      </c>
      <c r="CV17" s="18" t="s">
        <v>23</v>
      </c>
      <c r="CW17" s="19" t="s">
        <v>24</v>
      </c>
      <c r="CX17" s="19" t="s">
        <v>25</v>
      </c>
      <c r="CY17" s="19" t="s">
        <v>26</v>
      </c>
      <c r="CZ17" s="18" t="s">
        <v>18</v>
      </c>
      <c r="DA17" s="18" t="s">
        <v>19</v>
      </c>
      <c r="DB17" s="18" t="s">
        <v>20</v>
      </c>
      <c r="DC17" s="18" t="s">
        <v>21</v>
      </c>
      <c r="DD17" s="18" t="s">
        <v>22</v>
      </c>
      <c r="DE17" s="18" t="s">
        <v>23</v>
      </c>
      <c r="DF17" s="19" t="s">
        <v>24</v>
      </c>
      <c r="DG17" s="19" t="s">
        <v>25</v>
      </c>
      <c r="DH17" s="19" t="s">
        <v>26</v>
      </c>
      <c r="DI17" s="18" t="s">
        <v>18</v>
      </c>
      <c r="DJ17" s="18" t="s">
        <v>19</v>
      </c>
      <c r="DK17" s="18" t="s">
        <v>20</v>
      </c>
      <c r="DL17" s="18" t="s">
        <v>21</v>
      </c>
      <c r="DM17" s="18" t="s">
        <v>22</v>
      </c>
      <c r="DN17" s="18" t="s">
        <v>23</v>
      </c>
      <c r="DO17" s="19" t="s">
        <v>24</v>
      </c>
      <c r="DP17" s="19" t="s">
        <v>25</v>
      </c>
      <c r="DQ17" s="19" t="s">
        <v>26</v>
      </c>
      <c r="DR17" s="18" t="s">
        <v>18</v>
      </c>
      <c r="DS17" s="18" t="s">
        <v>19</v>
      </c>
      <c r="DT17" s="18" t="s">
        <v>20</v>
      </c>
      <c r="DU17" s="18" t="s">
        <v>21</v>
      </c>
      <c r="DV17" s="18" t="s">
        <v>22</v>
      </c>
      <c r="DW17" s="18" t="s">
        <v>23</v>
      </c>
      <c r="DX17" s="19" t="s">
        <v>24</v>
      </c>
      <c r="DY17" s="19" t="s">
        <v>25</v>
      </c>
      <c r="DZ17" s="19" t="s">
        <v>26</v>
      </c>
      <c r="EA17" s="18" t="s">
        <v>18</v>
      </c>
      <c r="EB17" s="18" t="s">
        <v>19</v>
      </c>
      <c r="EC17" s="18" t="s">
        <v>20</v>
      </c>
      <c r="ED17" s="18" t="s">
        <v>21</v>
      </c>
      <c r="EE17" s="18" t="s">
        <v>22</v>
      </c>
      <c r="EF17" s="18" t="s">
        <v>23</v>
      </c>
      <c r="EG17" s="19" t="s">
        <v>24</v>
      </c>
      <c r="EH17" s="19" t="s">
        <v>25</v>
      </c>
      <c r="EI17" s="19" t="s">
        <v>26</v>
      </c>
      <c r="EJ17" s="18" t="s">
        <v>18</v>
      </c>
      <c r="EK17" s="18" t="s">
        <v>19</v>
      </c>
      <c r="EL17" s="18" t="s">
        <v>20</v>
      </c>
      <c r="EM17" s="18" t="s">
        <v>21</v>
      </c>
      <c r="EN17" s="18" t="s">
        <v>22</v>
      </c>
      <c r="EO17" s="18" t="s">
        <v>23</v>
      </c>
      <c r="EP17" s="19" t="s">
        <v>24</v>
      </c>
      <c r="EQ17" s="19" t="s">
        <v>25</v>
      </c>
      <c r="ER17" s="19" t="s">
        <v>26</v>
      </c>
      <c r="ES17" s="61"/>
    </row>
    <row r="18" spans="1:149" x14ac:dyDescent="0.25">
      <c r="A18" s="20"/>
      <c r="B18" s="21">
        <v>1</v>
      </c>
      <c r="C18" s="22">
        <v>2</v>
      </c>
      <c r="D18" s="21">
        <v>3</v>
      </c>
      <c r="E18" s="23" t="s">
        <v>27</v>
      </c>
      <c r="F18" s="23" t="s">
        <v>28</v>
      </c>
      <c r="G18" s="23" t="s">
        <v>29</v>
      </c>
      <c r="H18" s="23" t="s">
        <v>30</v>
      </c>
      <c r="I18" s="23" t="s">
        <v>31</v>
      </c>
      <c r="J18" s="23" t="s">
        <v>32</v>
      </c>
      <c r="K18" s="23" t="s">
        <v>33</v>
      </c>
      <c r="L18" s="23" t="s">
        <v>34</v>
      </c>
      <c r="M18" s="23" t="s">
        <v>35</v>
      </c>
      <c r="N18" s="23" t="s">
        <v>36</v>
      </c>
      <c r="O18" s="23" t="s">
        <v>37</v>
      </c>
      <c r="P18" s="23" t="s">
        <v>38</v>
      </c>
      <c r="Q18" s="23" t="s">
        <v>39</v>
      </c>
      <c r="R18" s="23" t="s">
        <v>40</v>
      </c>
      <c r="S18" s="23" t="s">
        <v>41</v>
      </c>
      <c r="T18" s="23" t="s">
        <v>42</v>
      </c>
      <c r="U18" s="23" t="s">
        <v>43</v>
      </c>
      <c r="V18" s="23" t="s">
        <v>44</v>
      </c>
      <c r="W18" s="24" t="s">
        <v>45</v>
      </c>
      <c r="X18" s="24" t="s">
        <v>46</v>
      </c>
      <c r="Y18" s="24" t="s">
        <v>47</v>
      </c>
      <c r="Z18" s="24" t="s">
        <v>48</v>
      </c>
      <c r="AA18" s="24" t="s">
        <v>49</v>
      </c>
      <c r="AB18" s="24" t="s">
        <v>50</v>
      </c>
      <c r="AC18" s="24" t="s">
        <v>51</v>
      </c>
      <c r="AD18" s="24" t="s">
        <v>52</v>
      </c>
      <c r="AE18" s="24" t="s">
        <v>53</v>
      </c>
      <c r="AF18" s="24" t="s">
        <v>54</v>
      </c>
      <c r="AG18" s="24" t="s">
        <v>55</v>
      </c>
      <c r="AH18" s="24" t="s">
        <v>56</v>
      </c>
      <c r="AI18" s="24" t="s">
        <v>57</v>
      </c>
      <c r="AJ18" s="24" t="s">
        <v>58</v>
      </c>
      <c r="AK18" s="24" t="s">
        <v>59</v>
      </c>
      <c r="AL18" s="24" t="s">
        <v>60</v>
      </c>
      <c r="AM18" s="24" t="s">
        <v>61</v>
      </c>
      <c r="AN18" s="24" t="s">
        <v>62</v>
      </c>
      <c r="AO18" s="24" t="s">
        <v>63</v>
      </c>
      <c r="AP18" s="24" t="s">
        <v>64</v>
      </c>
      <c r="AQ18" s="24" t="s">
        <v>65</v>
      </c>
      <c r="AR18" s="24" t="s">
        <v>66</v>
      </c>
      <c r="AS18" s="24" t="s">
        <v>67</v>
      </c>
      <c r="AT18" s="24" t="s">
        <v>68</v>
      </c>
      <c r="AU18" s="24" t="s">
        <v>69</v>
      </c>
      <c r="AV18" s="24" t="s">
        <v>70</v>
      </c>
      <c r="AW18" s="24" t="s">
        <v>71</v>
      </c>
      <c r="AX18" s="24" t="s">
        <v>72</v>
      </c>
      <c r="AY18" s="24" t="s">
        <v>73</v>
      </c>
      <c r="AZ18" s="24" t="s">
        <v>74</v>
      </c>
      <c r="BA18" s="24" t="s">
        <v>75</v>
      </c>
      <c r="BB18" s="24" t="s">
        <v>76</v>
      </c>
      <c r="BC18" s="24" t="s">
        <v>77</v>
      </c>
      <c r="BD18" s="24" t="s">
        <v>78</v>
      </c>
      <c r="BE18" s="24" t="s">
        <v>79</v>
      </c>
      <c r="BF18" s="24" t="s">
        <v>80</v>
      </c>
      <c r="BG18" s="24" t="s">
        <v>81</v>
      </c>
      <c r="BH18" s="24" t="s">
        <v>82</v>
      </c>
      <c r="BI18" s="24" t="s">
        <v>83</v>
      </c>
      <c r="BJ18" s="24" t="s">
        <v>84</v>
      </c>
      <c r="BK18" s="24" t="s">
        <v>85</v>
      </c>
      <c r="BL18" s="24" t="s">
        <v>86</v>
      </c>
      <c r="BM18" s="24" t="s">
        <v>87</v>
      </c>
      <c r="BN18" s="24" t="s">
        <v>88</v>
      </c>
      <c r="BO18" s="24" t="s">
        <v>89</v>
      </c>
      <c r="BP18" s="24" t="s">
        <v>90</v>
      </c>
      <c r="BQ18" s="24" t="s">
        <v>91</v>
      </c>
      <c r="BR18" s="24" t="s">
        <v>92</v>
      </c>
      <c r="BS18" s="24" t="s">
        <v>93</v>
      </c>
      <c r="BT18" s="24" t="s">
        <v>94</v>
      </c>
      <c r="BU18" s="24" t="s">
        <v>95</v>
      </c>
      <c r="BV18" s="24" t="s">
        <v>96</v>
      </c>
      <c r="BW18" s="24" t="s">
        <v>97</v>
      </c>
      <c r="BX18" s="24" t="s">
        <v>98</v>
      </c>
      <c r="BY18" s="24" t="s">
        <v>99</v>
      </c>
      <c r="BZ18" s="24" t="s">
        <v>100</v>
      </c>
      <c r="CA18" s="24" t="s">
        <v>101</v>
      </c>
      <c r="CB18" s="24" t="s">
        <v>102</v>
      </c>
      <c r="CC18" s="24" t="s">
        <v>103</v>
      </c>
      <c r="CD18" s="24" t="s">
        <v>104</v>
      </c>
      <c r="CE18" s="24" t="s">
        <v>105</v>
      </c>
      <c r="CF18" s="24" t="s">
        <v>106</v>
      </c>
      <c r="CG18" s="24" t="s">
        <v>107</v>
      </c>
      <c r="CH18" s="24" t="s">
        <v>108</v>
      </c>
      <c r="CI18" s="24" t="s">
        <v>109</v>
      </c>
      <c r="CJ18" s="24" t="s">
        <v>110</v>
      </c>
      <c r="CK18" s="24" t="s">
        <v>111</v>
      </c>
      <c r="CL18" s="24" t="s">
        <v>112</v>
      </c>
      <c r="CM18" s="24" t="s">
        <v>113</v>
      </c>
      <c r="CN18" s="24" t="s">
        <v>114</v>
      </c>
      <c r="CO18" s="24" t="s">
        <v>115</v>
      </c>
      <c r="CP18" s="24" t="s">
        <v>116</v>
      </c>
      <c r="CQ18" s="24" t="s">
        <v>117</v>
      </c>
      <c r="CR18" s="24" t="s">
        <v>118</v>
      </c>
      <c r="CS18" s="24" t="s">
        <v>119</v>
      </c>
      <c r="CT18" s="24" t="s">
        <v>120</v>
      </c>
      <c r="CU18" s="24" t="s">
        <v>121</v>
      </c>
      <c r="CV18" s="24" t="s">
        <v>122</v>
      </c>
      <c r="CW18" s="24" t="s">
        <v>123</v>
      </c>
      <c r="CX18" s="24" t="s">
        <v>124</v>
      </c>
      <c r="CY18" s="24" t="s">
        <v>125</v>
      </c>
      <c r="CZ18" s="24" t="s">
        <v>126</v>
      </c>
      <c r="DA18" s="24" t="s">
        <v>127</v>
      </c>
      <c r="DB18" s="24" t="s">
        <v>128</v>
      </c>
      <c r="DC18" s="24" t="s">
        <v>129</v>
      </c>
      <c r="DD18" s="24" t="s">
        <v>130</v>
      </c>
      <c r="DE18" s="24" t="s">
        <v>131</v>
      </c>
      <c r="DF18" s="24" t="s">
        <v>132</v>
      </c>
      <c r="DG18" s="24" t="s">
        <v>133</v>
      </c>
      <c r="DH18" s="24" t="s">
        <v>134</v>
      </c>
      <c r="DI18" s="24" t="s">
        <v>135</v>
      </c>
      <c r="DJ18" s="24" t="s">
        <v>136</v>
      </c>
      <c r="DK18" s="24" t="s">
        <v>137</v>
      </c>
      <c r="DL18" s="24" t="s">
        <v>138</v>
      </c>
      <c r="DM18" s="24" t="s">
        <v>139</v>
      </c>
      <c r="DN18" s="24" t="s">
        <v>140</v>
      </c>
      <c r="DO18" s="24" t="s">
        <v>141</v>
      </c>
      <c r="DP18" s="24" t="s">
        <v>142</v>
      </c>
      <c r="DQ18" s="24" t="s">
        <v>143</v>
      </c>
      <c r="DR18" s="24" t="s">
        <v>144</v>
      </c>
      <c r="DS18" s="24" t="s">
        <v>145</v>
      </c>
      <c r="DT18" s="24" t="s">
        <v>146</v>
      </c>
      <c r="DU18" s="24" t="s">
        <v>147</v>
      </c>
      <c r="DV18" s="24" t="s">
        <v>148</v>
      </c>
      <c r="DW18" s="24" t="s">
        <v>149</v>
      </c>
      <c r="DX18" s="24" t="s">
        <v>150</v>
      </c>
      <c r="DY18" s="24" t="s">
        <v>151</v>
      </c>
      <c r="DZ18" s="24" t="s">
        <v>152</v>
      </c>
      <c r="EA18" s="24" t="s">
        <v>153</v>
      </c>
      <c r="EB18" s="24" t="s">
        <v>154</v>
      </c>
      <c r="EC18" s="24" t="s">
        <v>155</v>
      </c>
      <c r="ED18" s="24" t="s">
        <v>156</v>
      </c>
      <c r="EE18" s="24" t="s">
        <v>157</v>
      </c>
      <c r="EF18" s="24" t="s">
        <v>158</v>
      </c>
      <c r="EG18" s="24" t="s">
        <v>159</v>
      </c>
      <c r="EH18" s="24" t="s">
        <v>160</v>
      </c>
      <c r="EI18" s="24" t="s">
        <v>161</v>
      </c>
      <c r="EJ18" s="24" t="s">
        <v>162</v>
      </c>
      <c r="EK18" s="24" t="s">
        <v>163</v>
      </c>
      <c r="EL18" s="24" t="s">
        <v>164</v>
      </c>
      <c r="EM18" s="24" t="s">
        <v>165</v>
      </c>
      <c r="EN18" s="24" t="s">
        <v>166</v>
      </c>
      <c r="EO18" s="24" t="s">
        <v>167</v>
      </c>
      <c r="EP18" s="24" t="s">
        <v>168</v>
      </c>
      <c r="EQ18" s="24" t="s">
        <v>169</v>
      </c>
      <c r="ER18" s="24" t="s">
        <v>170</v>
      </c>
      <c r="ES18" s="22">
        <v>8</v>
      </c>
    </row>
    <row r="19" spans="1:149" s="28" customFormat="1" x14ac:dyDescent="0.25">
      <c r="A19" s="25"/>
      <c r="B19" s="26" t="s">
        <v>171</v>
      </c>
      <c r="C19" s="27" t="s">
        <v>172</v>
      </c>
      <c r="D19" s="26" t="s">
        <v>173</v>
      </c>
      <c r="E19" s="26">
        <f>E20+E21+E22+E23+E24+E25</f>
        <v>5.9730000000000008</v>
      </c>
      <c r="F19" s="26">
        <f t="shared" ref="F19:BQ19" si="0">F20+F21+F22+F23+F24+F25</f>
        <v>0</v>
      </c>
      <c r="G19" s="26">
        <f t="shared" si="0"/>
        <v>0</v>
      </c>
      <c r="H19" s="26">
        <f t="shared" si="0"/>
        <v>2.125</v>
      </c>
      <c r="I19" s="26">
        <f t="shared" si="0"/>
        <v>2.1390000000000002</v>
      </c>
      <c r="J19" s="26">
        <f t="shared" si="0"/>
        <v>0</v>
      </c>
      <c r="K19" s="26">
        <f t="shared" si="0"/>
        <v>35</v>
      </c>
      <c r="L19" s="26">
        <f t="shared" si="0"/>
        <v>311</v>
      </c>
      <c r="M19" s="26">
        <f t="shared" si="0"/>
        <v>0</v>
      </c>
      <c r="N19" s="26" t="s">
        <v>174</v>
      </c>
      <c r="O19" s="26" t="s">
        <v>174</v>
      </c>
      <c r="P19" s="26" t="s">
        <v>174</v>
      </c>
      <c r="Q19" s="26" t="s">
        <v>174</v>
      </c>
      <c r="R19" s="26" t="s">
        <v>174</v>
      </c>
      <c r="S19" s="26" t="s">
        <v>174</v>
      </c>
      <c r="T19" s="26" t="s">
        <v>174</v>
      </c>
      <c r="U19" s="26" t="s">
        <v>174</v>
      </c>
      <c r="V19" s="26" t="s">
        <v>174</v>
      </c>
      <c r="W19" s="26">
        <f t="shared" si="0"/>
        <v>0</v>
      </c>
      <c r="X19" s="26">
        <f t="shared" si="0"/>
        <v>0</v>
      </c>
      <c r="Y19" s="26">
        <f t="shared" si="0"/>
        <v>0</v>
      </c>
      <c r="Z19" s="26">
        <f t="shared" si="0"/>
        <v>0</v>
      </c>
      <c r="AA19" s="26">
        <f t="shared" si="0"/>
        <v>0</v>
      </c>
      <c r="AB19" s="26">
        <f t="shared" si="0"/>
        <v>0</v>
      </c>
      <c r="AC19" s="26">
        <f t="shared" si="0"/>
        <v>0</v>
      </c>
      <c r="AD19" s="26">
        <f t="shared" si="0"/>
        <v>0</v>
      </c>
      <c r="AE19" s="26">
        <f t="shared" si="0"/>
        <v>0</v>
      </c>
      <c r="AF19" s="26" t="s">
        <v>174</v>
      </c>
      <c r="AG19" s="26" t="s">
        <v>174</v>
      </c>
      <c r="AH19" s="26" t="s">
        <v>174</v>
      </c>
      <c r="AI19" s="26" t="s">
        <v>174</v>
      </c>
      <c r="AJ19" s="26" t="s">
        <v>174</v>
      </c>
      <c r="AK19" s="26" t="s">
        <v>174</v>
      </c>
      <c r="AL19" s="26" t="s">
        <v>174</v>
      </c>
      <c r="AM19" s="26" t="s">
        <v>174</v>
      </c>
      <c r="AN19" s="26" t="s">
        <v>174</v>
      </c>
      <c r="AO19" s="26">
        <f t="shared" si="0"/>
        <v>0.16</v>
      </c>
      <c r="AP19" s="26">
        <f t="shared" si="0"/>
        <v>0</v>
      </c>
      <c r="AQ19" s="26">
        <f t="shared" si="0"/>
        <v>0</v>
      </c>
      <c r="AR19" s="26">
        <f t="shared" si="0"/>
        <v>0</v>
      </c>
      <c r="AS19" s="26">
        <f t="shared" si="0"/>
        <v>0</v>
      </c>
      <c r="AT19" s="26">
        <f t="shared" si="0"/>
        <v>0</v>
      </c>
      <c r="AU19" s="26">
        <f t="shared" si="0"/>
        <v>0</v>
      </c>
      <c r="AV19" s="26">
        <f t="shared" si="0"/>
        <v>64.900000000000006</v>
      </c>
      <c r="AW19" s="26">
        <f t="shared" si="0"/>
        <v>0</v>
      </c>
      <c r="AX19" s="26" t="s">
        <v>174</v>
      </c>
      <c r="AY19" s="26" t="s">
        <v>174</v>
      </c>
      <c r="AZ19" s="26" t="s">
        <v>174</v>
      </c>
      <c r="BA19" s="26" t="s">
        <v>174</v>
      </c>
      <c r="BB19" s="26" t="s">
        <v>174</v>
      </c>
      <c r="BC19" s="26" t="s">
        <v>174</v>
      </c>
      <c r="BD19" s="26" t="s">
        <v>174</v>
      </c>
      <c r="BE19" s="26" t="s">
        <v>174</v>
      </c>
      <c r="BF19" s="26" t="s">
        <v>174</v>
      </c>
      <c r="BG19" s="26">
        <f t="shared" si="0"/>
        <v>1.3</v>
      </c>
      <c r="BH19" s="26">
        <f t="shared" si="0"/>
        <v>0</v>
      </c>
      <c r="BI19" s="26">
        <f t="shared" si="0"/>
        <v>0</v>
      </c>
      <c r="BJ19" s="26">
        <f t="shared" si="0"/>
        <v>0</v>
      </c>
      <c r="BK19" s="26">
        <f t="shared" si="0"/>
        <v>0</v>
      </c>
      <c r="BL19" s="26">
        <f t="shared" si="0"/>
        <v>0</v>
      </c>
      <c r="BM19" s="26">
        <f t="shared" si="0"/>
        <v>0</v>
      </c>
      <c r="BN19" s="26">
        <f t="shared" si="0"/>
        <v>64.900000000000006</v>
      </c>
      <c r="BO19" s="26">
        <f t="shared" si="0"/>
        <v>0</v>
      </c>
      <c r="BP19" s="26" t="s">
        <v>174</v>
      </c>
      <c r="BQ19" s="26" t="s">
        <v>174</v>
      </c>
      <c r="BR19" s="26" t="s">
        <v>174</v>
      </c>
      <c r="BS19" s="26" t="s">
        <v>174</v>
      </c>
      <c r="BT19" s="26" t="s">
        <v>174</v>
      </c>
      <c r="BU19" s="26" t="s">
        <v>174</v>
      </c>
      <c r="BV19" s="26" t="s">
        <v>174</v>
      </c>
      <c r="BW19" s="26" t="s">
        <v>174</v>
      </c>
      <c r="BX19" s="26" t="s">
        <v>174</v>
      </c>
      <c r="BY19" s="26">
        <f t="shared" ref="BR19:EC19" si="1">BY20+BY21+BY22+BY23+BY24+BY25</f>
        <v>3.63</v>
      </c>
      <c r="BZ19" s="26">
        <f t="shared" si="1"/>
        <v>0</v>
      </c>
      <c r="CA19" s="26">
        <f t="shared" si="1"/>
        <v>0</v>
      </c>
      <c r="CB19" s="26">
        <f t="shared" si="1"/>
        <v>1.125</v>
      </c>
      <c r="CC19" s="26">
        <f t="shared" si="1"/>
        <v>1.06</v>
      </c>
      <c r="CD19" s="26">
        <f t="shared" si="1"/>
        <v>0</v>
      </c>
      <c r="CE19" s="26">
        <f t="shared" si="1"/>
        <v>0</v>
      </c>
      <c r="CF19" s="26">
        <f t="shared" si="1"/>
        <v>60.4</v>
      </c>
      <c r="CG19" s="26">
        <f t="shared" si="1"/>
        <v>0</v>
      </c>
      <c r="CH19" s="26" t="s">
        <v>174</v>
      </c>
      <c r="CI19" s="26" t="s">
        <v>174</v>
      </c>
      <c r="CJ19" s="26" t="s">
        <v>174</v>
      </c>
      <c r="CK19" s="26" t="s">
        <v>174</v>
      </c>
      <c r="CL19" s="26" t="s">
        <v>174</v>
      </c>
      <c r="CM19" s="26" t="s">
        <v>174</v>
      </c>
      <c r="CN19" s="26" t="s">
        <v>174</v>
      </c>
      <c r="CO19" s="26" t="s">
        <v>174</v>
      </c>
      <c r="CP19" s="26" t="s">
        <v>174</v>
      </c>
      <c r="CQ19" s="26">
        <f t="shared" si="1"/>
        <v>1.05</v>
      </c>
      <c r="CR19" s="26">
        <f t="shared" si="1"/>
        <v>0</v>
      </c>
      <c r="CS19" s="26">
        <f t="shared" si="1"/>
        <v>0</v>
      </c>
      <c r="CT19" s="26">
        <f t="shared" si="1"/>
        <v>0</v>
      </c>
      <c r="CU19" s="26">
        <f t="shared" si="1"/>
        <v>0</v>
      </c>
      <c r="CV19" s="26">
        <f t="shared" si="1"/>
        <v>0</v>
      </c>
      <c r="CW19" s="26">
        <f t="shared" si="1"/>
        <v>2</v>
      </c>
      <c r="CX19" s="26">
        <f t="shared" si="1"/>
        <v>60.4</v>
      </c>
      <c r="CY19" s="26">
        <f t="shared" si="1"/>
        <v>0</v>
      </c>
      <c r="CZ19" s="26" t="s">
        <v>174</v>
      </c>
      <c r="DA19" s="26" t="s">
        <v>174</v>
      </c>
      <c r="DB19" s="26" t="s">
        <v>174</v>
      </c>
      <c r="DC19" s="26" t="s">
        <v>174</v>
      </c>
      <c r="DD19" s="26" t="s">
        <v>174</v>
      </c>
      <c r="DE19" s="26" t="s">
        <v>174</v>
      </c>
      <c r="DF19" s="26" t="s">
        <v>174</v>
      </c>
      <c r="DG19" s="26" t="s">
        <v>174</v>
      </c>
      <c r="DH19" s="26" t="s">
        <v>174</v>
      </c>
      <c r="DI19" s="26">
        <f t="shared" si="1"/>
        <v>0.4</v>
      </c>
      <c r="DJ19" s="26">
        <f t="shared" si="1"/>
        <v>0</v>
      </c>
      <c r="DK19" s="26">
        <f t="shared" si="1"/>
        <v>0</v>
      </c>
      <c r="DL19" s="26">
        <f t="shared" si="1"/>
        <v>0</v>
      </c>
      <c r="DM19" s="26">
        <f t="shared" si="1"/>
        <v>0</v>
      </c>
      <c r="DN19" s="26">
        <f t="shared" si="1"/>
        <v>0</v>
      </c>
      <c r="DO19" s="26">
        <f t="shared" si="1"/>
        <v>33</v>
      </c>
      <c r="DP19" s="26">
        <f t="shared" si="1"/>
        <v>60.4</v>
      </c>
      <c r="DQ19" s="26">
        <f t="shared" si="1"/>
        <v>0</v>
      </c>
      <c r="DR19" s="26" t="s">
        <v>174</v>
      </c>
      <c r="DS19" s="26" t="s">
        <v>174</v>
      </c>
      <c r="DT19" s="26" t="s">
        <v>174</v>
      </c>
      <c r="DU19" s="26" t="s">
        <v>174</v>
      </c>
      <c r="DV19" s="26" t="s">
        <v>174</v>
      </c>
      <c r="DW19" s="26" t="s">
        <v>174</v>
      </c>
      <c r="DX19" s="26" t="s">
        <v>174</v>
      </c>
      <c r="DY19" s="26" t="s">
        <v>174</v>
      </c>
      <c r="DZ19" s="26" t="s">
        <v>174</v>
      </c>
      <c r="EA19" s="26">
        <f t="shared" si="1"/>
        <v>5.9730000000000008</v>
      </c>
      <c r="EB19" s="26">
        <f t="shared" si="1"/>
        <v>0</v>
      </c>
      <c r="EC19" s="26">
        <f t="shared" si="1"/>
        <v>0</v>
      </c>
      <c r="ED19" s="26">
        <f t="shared" ref="ED19:ER19" si="2">ED20+ED21+ED22+ED23+ED24+ED25</f>
        <v>2.125</v>
      </c>
      <c r="EE19" s="26">
        <f t="shared" si="2"/>
        <v>2.1390000000000002</v>
      </c>
      <c r="EF19" s="26">
        <f t="shared" si="2"/>
        <v>0</v>
      </c>
      <c r="EG19" s="26">
        <f t="shared" si="2"/>
        <v>35</v>
      </c>
      <c r="EH19" s="26">
        <f t="shared" si="2"/>
        <v>311</v>
      </c>
      <c r="EI19" s="26">
        <f t="shared" si="2"/>
        <v>0</v>
      </c>
      <c r="EJ19" s="26" t="s">
        <v>174</v>
      </c>
      <c r="EK19" s="26" t="s">
        <v>174</v>
      </c>
      <c r="EL19" s="26" t="s">
        <v>174</v>
      </c>
      <c r="EM19" s="26" t="s">
        <v>174</v>
      </c>
      <c r="EN19" s="26" t="s">
        <v>174</v>
      </c>
      <c r="EO19" s="26" t="s">
        <v>174</v>
      </c>
      <c r="EP19" s="26" t="s">
        <v>174</v>
      </c>
      <c r="EQ19" s="26" t="s">
        <v>174</v>
      </c>
      <c r="ER19" s="26" t="s">
        <v>174</v>
      </c>
      <c r="ES19" s="26" t="s">
        <v>174</v>
      </c>
    </row>
    <row r="20" spans="1:149" s="28" customFormat="1" x14ac:dyDescent="0.25">
      <c r="A20" s="29">
        <v>1</v>
      </c>
      <c r="B20" s="26" t="s">
        <v>175</v>
      </c>
      <c r="C20" s="27" t="s">
        <v>176</v>
      </c>
      <c r="D20" s="26" t="s">
        <v>173</v>
      </c>
      <c r="E20" s="30">
        <f>E27</f>
        <v>0</v>
      </c>
      <c r="F20" s="30">
        <f t="shared" ref="F20:BQ20" si="3">F27</f>
        <v>0</v>
      </c>
      <c r="G20" s="30">
        <f t="shared" si="3"/>
        <v>0</v>
      </c>
      <c r="H20" s="30">
        <f t="shared" si="3"/>
        <v>2.125</v>
      </c>
      <c r="I20" s="30">
        <f t="shared" si="3"/>
        <v>1.06</v>
      </c>
      <c r="J20" s="30">
        <f t="shared" si="3"/>
        <v>0</v>
      </c>
      <c r="K20" s="30">
        <f t="shared" si="3"/>
        <v>0</v>
      </c>
      <c r="L20" s="30">
        <f t="shared" si="3"/>
        <v>0</v>
      </c>
      <c r="M20" s="30">
        <f t="shared" si="3"/>
        <v>0</v>
      </c>
      <c r="N20" s="26" t="s">
        <v>174</v>
      </c>
      <c r="O20" s="26" t="s">
        <v>174</v>
      </c>
      <c r="P20" s="26" t="s">
        <v>174</v>
      </c>
      <c r="Q20" s="26" t="s">
        <v>174</v>
      </c>
      <c r="R20" s="26" t="s">
        <v>174</v>
      </c>
      <c r="S20" s="26" t="s">
        <v>174</v>
      </c>
      <c r="T20" s="26" t="s">
        <v>174</v>
      </c>
      <c r="U20" s="26" t="s">
        <v>174</v>
      </c>
      <c r="V20" s="26" t="s">
        <v>174</v>
      </c>
      <c r="W20" s="30">
        <f t="shared" si="3"/>
        <v>0</v>
      </c>
      <c r="X20" s="30">
        <f t="shared" si="3"/>
        <v>0</v>
      </c>
      <c r="Y20" s="30">
        <f t="shared" si="3"/>
        <v>0</v>
      </c>
      <c r="Z20" s="30">
        <f t="shared" si="3"/>
        <v>0</v>
      </c>
      <c r="AA20" s="30">
        <f t="shared" si="3"/>
        <v>0</v>
      </c>
      <c r="AB20" s="30">
        <f t="shared" si="3"/>
        <v>0</v>
      </c>
      <c r="AC20" s="30">
        <f t="shared" si="3"/>
        <v>0</v>
      </c>
      <c r="AD20" s="30">
        <f t="shared" si="3"/>
        <v>0</v>
      </c>
      <c r="AE20" s="30">
        <f t="shared" si="3"/>
        <v>0</v>
      </c>
      <c r="AF20" s="26" t="s">
        <v>174</v>
      </c>
      <c r="AG20" s="26" t="s">
        <v>174</v>
      </c>
      <c r="AH20" s="26" t="s">
        <v>174</v>
      </c>
      <c r="AI20" s="26" t="s">
        <v>174</v>
      </c>
      <c r="AJ20" s="26" t="s">
        <v>174</v>
      </c>
      <c r="AK20" s="26" t="s">
        <v>174</v>
      </c>
      <c r="AL20" s="26" t="s">
        <v>174</v>
      </c>
      <c r="AM20" s="26" t="s">
        <v>174</v>
      </c>
      <c r="AN20" s="26" t="s">
        <v>174</v>
      </c>
      <c r="AO20" s="30">
        <f t="shared" si="3"/>
        <v>0</v>
      </c>
      <c r="AP20" s="30">
        <f t="shared" si="3"/>
        <v>0</v>
      </c>
      <c r="AQ20" s="30">
        <f t="shared" si="3"/>
        <v>0</v>
      </c>
      <c r="AR20" s="30">
        <f t="shared" si="3"/>
        <v>0</v>
      </c>
      <c r="AS20" s="30">
        <f t="shared" si="3"/>
        <v>0</v>
      </c>
      <c r="AT20" s="30">
        <f t="shared" si="3"/>
        <v>0</v>
      </c>
      <c r="AU20" s="30">
        <f t="shared" si="3"/>
        <v>0</v>
      </c>
      <c r="AV20" s="30">
        <f t="shared" si="3"/>
        <v>0</v>
      </c>
      <c r="AW20" s="30">
        <f t="shared" si="3"/>
        <v>0</v>
      </c>
      <c r="AX20" s="26" t="s">
        <v>174</v>
      </c>
      <c r="AY20" s="26" t="s">
        <v>174</v>
      </c>
      <c r="AZ20" s="26" t="s">
        <v>174</v>
      </c>
      <c r="BA20" s="26" t="s">
        <v>174</v>
      </c>
      <c r="BB20" s="26" t="s">
        <v>174</v>
      </c>
      <c r="BC20" s="26" t="s">
        <v>174</v>
      </c>
      <c r="BD20" s="26" t="s">
        <v>174</v>
      </c>
      <c r="BE20" s="26" t="s">
        <v>174</v>
      </c>
      <c r="BF20" s="26" t="s">
        <v>174</v>
      </c>
      <c r="BG20" s="30">
        <f t="shared" si="3"/>
        <v>0</v>
      </c>
      <c r="BH20" s="30">
        <f t="shared" si="3"/>
        <v>0</v>
      </c>
      <c r="BI20" s="30">
        <f t="shared" si="3"/>
        <v>0</v>
      </c>
      <c r="BJ20" s="30">
        <f t="shared" si="3"/>
        <v>0</v>
      </c>
      <c r="BK20" s="30">
        <f t="shared" si="3"/>
        <v>0</v>
      </c>
      <c r="BL20" s="30">
        <f t="shared" si="3"/>
        <v>0</v>
      </c>
      <c r="BM20" s="30">
        <f t="shared" si="3"/>
        <v>0</v>
      </c>
      <c r="BN20" s="30">
        <f t="shared" si="3"/>
        <v>0</v>
      </c>
      <c r="BO20" s="30">
        <f t="shared" si="3"/>
        <v>0</v>
      </c>
      <c r="BP20" s="30" t="str">
        <f t="shared" si="3"/>
        <v>НД</v>
      </c>
      <c r="BQ20" s="30" t="str">
        <f t="shared" si="3"/>
        <v>НД</v>
      </c>
      <c r="BR20" s="30" t="str">
        <f t="shared" ref="BR20:EC20" si="4">BR27</f>
        <v>НД</v>
      </c>
      <c r="BS20" s="30" t="str">
        <f t="shared" si="4"/>
        <v>НД</v>
      </c>
      <c r="BT20" s="30" t="str">
        <f t="shared" si="4"/>
        <v>НД</v>
      </c>
      <c r="BU20" s="30" t="str">
        <f t="shared" si="4"/>
        <v>НД</v>
      </c>
      <c r="BV20" s="30" t="str">
        <f t="shared" si="4"/>
        <v>НД</v>
      </c>
      <c r="BW20" s="30" t="str">
        <f t="shared" si="4"/>
        <v>НД</v>
      </c>
      <c r="BX20" s="30" t="str">
        <f t="shared" si="4"/>
        <v>НД</v>
      </c>
      <c r="BY20" s="30">
        <f t="shared" si="4"/>
        <v>0</v>
      </c>
      <c r="BZ20" s="30">
        <f t="shared" si="4"/>
        <v>0</v>
      </c>
      <c r="CA20" s="30">
        <f t="shared" si="4"/>
        <v>0</v>
      </c>
      <c r="CB20" s="30">
        <f t="shared" si="4"/>
        <v>1.125</v>
      </c>
      <c r="CC20" s="30">
        <f t="shared" si="4"/>
        <v>1.06</v>
      </c>
      <c r="CD20" s="30">
        <f t="shared" si="4"/>
        <v>0</v>
      </c>
      <c r="CE20" s="30">
        <f t="shared" si="4"/>
        <v>0</v>
      </c>
      <c r="CF20" s="30">
        <f t="shared" si="4"/>
        <v>0</v>
      </c>
      <c r="CG20" s="30">
        <f t="shared" si="4"/>
        <v>0</v>
      </c>
      <c r="CH20" s="30" t="str">
        <f t="shared" si="4"/>
        <v>НД</v>
      </c>
      <c r="CI20" s="30" t="str">
        <f t="shared" si="4"/>
        <v>НД</v>
      </c>
      <c r="CJ20" s="30" t="str">
        <f t="shared" si="4"/>
        <v>НД</v>
      </c>
      <c r="CK20" s="30" t="str">
        <f t="shared" si="4"/>
        <v>НД</v>
      </c>
      <c r="CL20" s="30" t="str">
        <f t="shared" si="4"/>
        <v>НД</v>
      </c>
      <c r="CM20" s="30" t="str">
        <f t="shared" si="4"/>
        <v>НД</v>
      </c>
      <c r="CN20" s="30" t="str">
        <f t="shared" si="4"/>
        <v>НД</v>
      </c>
      <c r="CO20" s="30" t="str">
        <f t="shared" si="4"/>
        <v>НД</v>
      </c>
      <c r="CP20" s="30" t="str">
        <f t="shared" si="4"/>
        <v>НД</v>
      </c>
      <c r="CQ20" s="30">
        <f t="shared" si="4"/>
        <v>0</v>
      </c>
      <c r="CR20" s="30">
        <f t="shared" si="4"/>
        <v>0</v>
      </c>
      <c r="CS20" s="30">
        <f t="shared" si="4"/>
        <v>0</v>
      </c>
      <c r="CT20" s="30">
        <f t="shared" si="4"/>
        <v>0</v>
      </c>
      <c r="CU20" s="30">
        <f t="shared" si="4"/>
        <v>0</v>
      </c>
      <c r="CV20" s="30">
        <f t="shared" si="4"/>
        <v>0</v>
      </c>
      <c r="CW20" s="30">
        <f t="shared" si="4"/>
        <v>0</v>
      </c>
      <c r="CX20" s="30">
        <f t="shared" si="4"/>
        <v>0</v>
      </c>
      <c r="CY20" s="30">
        <f t="shared" si="4"/>
        <v>0</v>
      </c>
      <c r="CZ20" s="30" t="str">
        <f t="shared" si="4"/>
        <v>НД</v>
      </c>
      <c r="DA20" s="30" t="str">
        <f t="shared" si="4"/>
        <v>НД</v>
      </c>
      <c r="DB20" s="30" t="str">
        <f t="shared" si="4"/>
        <v>НД</v>
      </c>
      <c r="DC20" s="30" t="str">
        <f t="shared" si="4"/>
        <v>НД</v>
      </c>
      <c r="DD20" s="30" t="str">
        <f t="shared" si="4"/>
        <v>НД</v>
      </c>
      <c r="DE20" s="30" t="str">
        <f t="shared" si="4"/>
        <v>НД</v>
      </c>
      <c r="DF20" s="30" t="str">
        <f t="shared" si="4"/>
        <v>НД</v>
      </c>
      <c r="DG20" s="30" t="str">
        <f t="shared" si="4"/>
        <v>НД</v>
      </c>
      <c r="DH20" s="30" t="str">
        <f t="shared" si="4"/>
        <v>НД</v>
      </c>
      <c r="DI20" s="30">
        <f t="shared" si="4"/>
        <v>0</v>
      </c>
      <c r="DJ20" s="30">
        <f t="shared" si="4"/>
        <v>0</v>
      </c>
      <c r="DK20" s="30">
        <f t="shared" si="4"/>
        <v>0</v>
      </c>
      <c r="DL20" s="30">
        <f t="shared" si="4"/>
        <v>0</v>
      </c>
      <c r="DM20" s="30">
        <f t="shared" si="4"/>
        <v>0</v>
      </c>
      <c r="DN20" s="30">
        <f t="shared" si="4"/>
        <v>0</v>
      </c>
      <c r="DO20" s="30">
        <f t="shared" si="4"/>
        <v>0</v>
      </c>
      <c r="DP20" s="30">
        <f t="shared" si="4"/>
        <v>0</v>
      </c>
      <c r="DQ20" s="30">
        <f t="shared" si="4"/>
        <v>0</v>
      </c>
      <c r="DR20" s="26" t="s">
        <v>174</v>
      </c>
      <c r="DS20" s="26" t="s">
        <v>174</v>
      </c>
      <c r="DT20" s="26" t="s">
        <v>174</v>
      </c>
      <c r="DU20" s="26" t="s">
        <v>174</v>
      </c>
      <c r="DV20" s="26" t="s">
        <v>174</v>
      </c>
      <c r="DW20" s="26" t="s">
        <v>174</v>
      </c>
      <c r="DX20" s="26" t="s">
        <v>174</v>
      </c>
      <c r="DY20" s="26" t="s">
        <v>174</v>
      </c>
      <c r="DZ20" s="26" t="s">
        <v>174</v>
      </c>
      <c r="EA20" s="30">
        <f t="shared" si="4"/>
        <v>0</v>
      </c>
      <c r="EB20" s="30">
        <f t="shared" si="4"/>
        <v>0</v>
      </c>
      <c r="EC20" s="30">
        <f t="shared" si="4"/>
        <v>0</v>
      </c>
      <c r="ED20" s="30">
        <f t="shared" ref="ED20:ER20" si="5">ED27</f>
        <v>2.125</v>
      </c>
      <c r="EE20" s="30">
        <f t="shared" si="5"/>
        <v>1.06</v>
      </c>
      <c r="EF20" s="30">
        <f t="shared" si="5"/>
        <v>0</v>
      </c>
      <c r="EG20" s="30">
        <f t="shared" si="5"/>
        <v>0</v>
      </c>
      <c r="EH20" s="30">
        <f t="shared" si="5"/>
        <v>0</v>
      </c>
      <c r="EI20" s="30">
        <f t="shared" si="5"/>
        <v>0</v>
      </c>
      <c r="EJ20" s="26" t="s">
        <v>174</v>
      </c>
      <c r="EK20" s="26" t="s">
        <v>174</v>
      </c>
      <c r="EL20" s="26" t="s">
        <v>174</v>
      </c>
      <c r="EM20" s="26" t="s">
        <v>174</v>
      </c>
      <c r="EN20" s="26" t="s">
        <v>174</v>
      </c>
      <c r="EO20" s="26" t="s">
        <v>174</v>
      </c>
      <c r="EP20" s="26" t="s">
        <v>174</v>
      </c>
      <c r="EQ20" s="26" t="s">
        <v>174</v>
      </c>
      <c r="ER20" s="26" t="s">
        <v>174</v>
      </c>
      <c r="ES20" s="26" t="s">
        <v>174</v>
      </c>
    </row>
    <row r="21" spans="1:149" s="28" customFormat="1" x14ac:dyDescent="0.25">
      <c r="A21" s="29">
        <v>2</v>
      </c>
      <c r="B21" s="26" t="s">
        <v>177</v>
      </c>
      <c r="C21" s="31" t="s">
        <v>178</v>
      </c>
      <c r="D21" s="26" t="s">
        <v>173</v>
      </c>
      <c r="E21" s="30">
        <f>E47</f>
        <v>5.9730000000000008</v>
      </c>
      <c r="F21" s="30">
        <f t="shared" ref="F21:BQ21" si="6">F47</f>
        <v>0</v>
      </c>
      <c r="G21" s="30">
        <f t="shared" si="6"/>
        <v>0</v>
      </c>
      <c r="H21" s="30">
        <f t="shared" si="6"/>
        <v>0</v>
      </c>
      <c r="I21" s="30">
        <f t="shared" si="6"/>
        <v>1.079</v>
      </c>
      <c r="J21" s="30">
        <f t="shared" si="6"/>
        <v>0</v>
      </c>
      <c r="K21" s="30">
        <f t="shared" si="6"/>
        <v>35</v>
      </c>
      <c r="L21" s="30">
        <f t="shared" si="6"/>
        <v>311</v>
      </c>
      <c r="M21" s="30">
        <f t="shared" si="6"/>
        <v>0</v>
      </c>
      <c r="N21" s="26" t="s">
        <v>174</v>
      </c>
      <c r="O21" s="26" t="s">
        <v>174</v>
      </c>
      <c r="P21" s="26" t="s">
        <v>174</v>
      </c>
      <c r="Q21" s="26" t="s">
        <v>174</v>
      </c>
      <c r="R21" s="26" t="s">
        <v>174</v>
      </c>
      <c r="S21" s="26" t="s">
        <v>174</v>
      </c>
      <c r="T21" s="26" t="s">
        <v>174</v>
      </c>
      <c r="U21" s="26" t="s">
        <v>174</v>
      </c>
      <c r="V21" s="26" t="s">
        <v>174</v>
      </c>
      <c r="W21" s="30">
        <f t="shared" si="6"/>
        <v>0</v>
      </c>
      <c r="X21" s="30">
        <f t="shared" si="6"/>
        <v>0</v>
      </c>
      <c r="Y21" s="30">
        <f t="shared" si="6"/>
        <v>0</v>
      </c>
      <c r="Z21" s="30">
        <f t="shared" si="6"/>
        <v>0</v>
      </c>
      <c r="AA21" s="30">
        <f t="shared" si="6"/>
        <v>0</v>
      </c>
      <c r="AB21" s="30">
        <f t="shared" si="6"/>
        <v>0</v>
      </c>
      <c r="AC21" s="30">
        <f t="shared" si="6"/>
        <v>0</v>
      </c>
      <c r="AD21" s="30">
        <f t="shared" si="6"/>
        <v>0</v>
      </c>
      <c r="AE21" s="30">
        <f t="shared" si="6"/>
        <v>0</v>
      </c>
      <c r="AF21" s="26" t="s">
        <v>174</v>
      </c>
      <c r="AG21" s="26" t="s">
        <v>174</v>
      </c>
      <c r="AH21" s="26" t="s">
        <v>174</v>
      </c>
      <c r="AI21" s="26" t="s">
        <v>174</v>
      </c>
      <c r="AJ21" s="26" t="s">
        <v>174</v>
      </c>
      <c r="AK21" s="26" t="s">
        <v>174</v>
      </c>
      <c r="AL21" s="26" t="s">
        <v>174</v>
      </c>
      <c r="AM21" s="26" t="s">
        <v>174</v>
      </c>
      <c r="AN21" s="26" t="s">
        <v>174</v>
      </c>
      <c r="AO21" s="30">
        <f t="shared" si="6"/>
        <v>0.16</v>
      </c>
      <c r="AP21" s="30">
        <f t="shared" si="6"/>
        <v>0</v>
      </c>
      <c r="AQ21" s="30">
        <f t="shared" si="6"/>
        <v>0</v>
      </c>
      <c r="AR21" s="30">
        <f t="shared" si="6"/>
        <v>0</v>
      </c>
      <c r="AS21" s="30">
        <f t="shared" si="6"/>
        <v>0</v>
      </c>
      <c r="AT21" s="30">
        <f t="shared" si="6"/>
        <v>0</v>
      </c>
      <c r="AU21" s="30">
        <f t="shared" si="6"/>
        <v>0</v>
      </c>
      <c r="AV21" s="30">
        <f t="shared" si="6"/>
        <v>64.900000000000006</v>
      </c>
      <c r="AW21" s="30">
        <f t="shared" si="6"/>
        <v>0</v>
      </c>
      <c r="AX21" s="26" t="s">
        <v>174</v>
      </c>
      <c r="AY21" s="26" t="s">
        <v>174</v>
      </c>
      <c r="AZ21" s="26" t="s">
        <v>174</v>
      </c>
      <c r="BA21" s="26" t="s">
        <v>174</v>
      </c>
      <c r="BB21" s="26" t="s">
        <v>174</v>
      </c>
      <c r="BC21" s="26" t="s">
        <v>174</v>
      </c>
      <c r="BD21" s="26" t="s">
        <v>174</v>
      </c>
      <c r="BE21" s="26" t="s">
        <v>174</v>
      </c>
      <c r="BF21" s="26" t="s">
        <v>174</v>
      </c>
      <c r="BG21" s="30">
        <f t="shared" si="6"/>
        <v>1.3</v>
      </c>
      <c r="BH21" s="30">
        <f t="shared" si="6"/>
        <v>0</v>
      </c>
      <c r="BI21" s="30">
        <f t="shared" si="6"/>
        <v>0</v>
      </c>
      <c r="BJ21" s="30">
        <f t="shared" si="6"/>
        <v>0</v>
      </c>
      <c r="BK21" s="30">
        <f t="shared" si="6"/>
        <v>0</v>
      </c>
      <c r="BL21" s="30">
        <f t="shared" si="6"/>
        <v>0</v>
      </c>
      <c r="BM21" s="30">
        <f t="shared" si="6"/>
        <v>0</v>
      </c>
      <c r="BN21" s="30">
        <f t="shared" si="6"/>
        <v>64.900000000000006</v>
      </c>
      <c r="BO21" s="30">
        <f t="shared" si="6"/>
        <v>0</v>
      </c>
      <c r="BP21" s="30" t="str">
        <f t="shared" si="6"/>
        <v>НД</v>
      </c>
      <c r="BQ21" s="30" t="str">
        <f t="shared" si="6"/>
        <v>НД</v>
      </c>
      <c r="BR21" s="30" t="str">
        <f t="shared" ref="BR21:EC21" si="7">BR47</f>
        <v>НД</v>
      </c>
      <c r="BS21" s="30" t="str">
        <f t="shared" si="7"/>
        <v>НД</v>
      </c>
      <c r="BT21" s="30" t="str">
        <f t="shared" si="7"/>
        <v>НД</v>
      </c>
      <c r="BU21" s="30" t="str">
        <f t="shared" si="7"/>
        <v>НД</v>
      </c>
      <c r="BV21" s="30" t="str">
        <f t="shared" si="7"/>
        <v>НД</v>
      </c>
      <c r="BW21" s="30" t="str">
        <f t="shared" si="7"/>
        <v>НД</v>
      </c>
      <c r="BX21" s="30" t="str">
        <f t="shared" si="7"/>
        <v>НД</v>
      </c>
      <c r="BY21" s="30">
        <f t="shared" si="7"/>
        <v>3.63</v>
      </c>
      <c r="BZ21" s="30">
        <f t="shared" si="7"/>
        <v>0</v>
      </c>
      <c r="CA21" s="30">
        <f t="shared" si="7"/>
        <v>0</v>
      </c>
      <c r="CB21" s="30">
        <f t="shared" si="7"/>
        <v>0</v>
      </c>
      <c r="CC21" s="30">
        <f t="shared" si="7"/>
        <v>0</v>
      </c>
      <c r="CD21" s="30">
        <f t="shared" si="7"/>
        <v>0</v>
      </c>
      <c r="CE21" s="30">
        <f t="shared" si="7"/>
        <v>0</v>
      </c>
      <c r="CF21" s="30">
        <f t="shared" si="7"/>
        <v>60.4</v>
      </c>
      <c r="CG21" s="30">
        <f t="shared" si="7"/>
        <v>0</v>
      </c>
      <c r="CH21" s="30" t="str">
        <f t="shared" si="7"/>
        <v>НД</v>
      </c>
      <c r="CI21" s="30" t="str">
        <f t="shared" si="7"/>
        <v>НД</v>
      </c>
      <c r="CJ21" s="30" t="str">
        <f t="shared" si="7"/>
        <v>НД</v>
      </c>
      <c r="CK21" s="30" t="str">
        <f t="shared" si="7"/>
        <v>НД</v>
      </c>
      <c r="CL21" s="30" t="str">
        <f t="shared" si="7"/>
        <v>НД</v>
      </c>
      <c r="CM21" s="30" t="str">
        <f t="shared" si="7"/>
        <v>НД</v>
      </c>
      <c r="CN21" s="30" t="str">
        <f t="shared" si="7"/>
        <v>НД</v>
      </c>
      <c r="CO21" s="30" t="str">
        <f t="shared" si="7"/>
        <v>НД</v>
      </c>
      <c r="CP21" s="30" t="str">
        <f t="shared" si="7"/>
        <v>НД</v>
      </c>
      <c r="CQ21" s="30">
        <f t="shared" si="7"/>
        <v>1.05</v>
      </c>
      <c r="CR21" s="30">
        <f t="shared" si="7"/>
        <v>0</v>
      </c>
      <c r="CS21" s="30">
        <f t="shared" si="7"/>
        <v>0</v>
      </c>
      <c r="CT21" s="30">
        <f t="shared" si="7"/>
        <v>0</v>
      </c>
      <c r="CU21" s="30">
        <f t="shared" si="7"/>
        <v>0</v>
      </c>
      <c r="CV21" s="30">
        <f t="shared" si="7"/>
        <v>0</v>
      </c>
      <c r="CW21" s="30">
        <f t="shared" si="7"/>
        <v>2</v>
      </c>
      <c r="CX21" s="30">
        <f t="shared" si="7"/>
        <v>60.4</v>
      </c>
      <c r="CY21" s="30">
        <f t="shared" si="7"/>
        <v>0</v>
      </c>
      <c r="CZ21" s="30" t="str">
        <f t="shared" si="7"/>
        <v>НД</v>
      </c>
      <c r="DA21" s="30" t="str">
        <f t="shared" si="7"/>
        <v>НД</v>
      </c>
      <c r="DB21" s="30" t="str">
        <f t="shared" si="7"/>
        <v>НД</v>
      </c>
      <c r="DC21" s="30" t="str">
        <f t="shared" si="7"/>
        <v>НД</v>
      </c>
      <c r="DD21" s="30" t="str">
        <f t="shared" si="7"/>
        <v>НД</v>
      </c>
      <c r="DE21" s="30" t="str">
        <f t="shared" si="7"/>
        <v>НД</v>
      </c>
      <c r="DF21" s="30" t="str">
        <f t="shared" si="7"/>
        <v>НД</v>
      </c>
      <c r="DG21" s="30" t="str">
        <f t="shared" si="7"/>
        <v>НД</v>
      </c>
      <c r="DH21" s="30" t="str">
        <f t="shared" si="7"/>
        <v>НД</v>
      </c>
      <c r="DI21" s="30">
        <f t="shared" si="7"/>
        <v>0.4</v>
      </c>
      <c r="DJ21" s="30">
        <f t="shared" si="7"/>
        <v>0</v>
      </c>
      <c r="DK21" s="30">
        <f t="shared" si="7"/>
        <v>0</v>
      </c>
      <c r="DL21" s="30">
        <f t="shared" si="7"/>
        <v>0</v>
      </c>
      <c r="DM21" s="30">
        <f t="shared" si="7"/>
        <v>0</v>
      </c>
      <c r="DN21" s="30">
        <f t="shared" si="7"/>
        <v>0</v>
      </c>
      <c r="DO21" s="30">
        <f t="shared" si="7"/>
        <v>33</v>
      </c>
      <c r="DP21" s="30">
        <f t="shared" si="7"/>
        <v>60.4</v>
      </c>
      <c r="DQ21" s="30">
        <f t="shared" si="7"/>
        <v>0</v>
      </c>
      <c r="DR21" s="26" t="s">
        <v>174</v>
      </c>
      <c r="DS21" s="26" t="s">
        <v>174</v>
      </c>
      <c r="DT21" s="26" t="s">
        <v>174</v>
      </c>
      <c r="DU21" s="26" t="s">
        <v>174</v>
      </c>
      <c r="DV21" s="26" t="s">
        <v>174</v>
      </c>
      <c r="DW21" s="26" t="s">
        <v>174</v>
      </c>
      <c r="DX21" s="26" t="s">
        <v>174</v>
      </c>
      <c r="DY21" s="26" t="s">
        <v>174</v>
      </c>
      <c r="DZ21" s="26" t="s">
        <v>174</v>
      </c>
      <c r="EA21" s="30">
        <f t="shared" si="7"/>
        <v>5.9730000000000008</v>
      </c>
      <c r="EB21" s="30">
        <f t="shared" si="7"/>
        <v>0</v>
      </c>
      <c r="EC21" s="30">
        <f t="shared" si="7"/>
        <v>0</v>
      </c>
      <c r="ED21" s="30">
        <f t="shared" ref="ED21:ER21" si="8">ED47</f>
        <v>0</v>
      </c>
      <c r="EE21" s="30">
        <f t="shared" si="8"/>
        <v>1.079</v>
      </c>
      <c r="EF21" s="30">
        <f t="shared" si="8"/>
        <v>0</v>
      </c>
      <c r="EG21" s="30">
        <f t="shared" si="8"/>
        <v>35</v>
      </c>
      <c r="EH21" s="30">
        <f t="shared" si="8"/>
        <v>311</v>
      </c>
      <c r="EI21" s="30">
        <f t="shared" si="8"/>
        <v>0</v>
      </c>
      <c r="EJ21" s="26" t="s">
        <v>174</v>
      </c>
      <c r="EK21" s="26" t="s">
        <v>174</v>
      </c>
      <c r="EL21" s="26" t="s">
        <v>174</v>
      </c>
      <c r="EM21" s="26" t="s">
        <v>174</v>
      </c>
      <c r="EN21" s="26" t="s">
        <v>174</v>
      </c>
      <c r="EO21" s="26" t="s">
        <v>174</v>
      </c>
      <c r="EP21" s="26" t="s">
        <v>174</v>
      </c>
      <c r="EQ21" s="26" t="s">
        <v>174</v>
      </c>
      <c r="ER21" s="26" t="s">
        <v>174</v>
      </c>
      <c r="ES21" s="26" t="s">
        <v>174</v>
      </c>
    </row>
    <row r="22" spans="1:149" s="28" customFormat="1" ht="47.25" x14ac:dyDescent="0.25">
      <c r="A22" s="29">
        <v>3</v>
      </c>
      <c r="B22" s="26" t="s">
        <v>179</v>
      </c>
      <c r="C22" s="32" t="s">
        <v>180</v>
      </c>
      <c r="D22" s="26" t="s">
        <v>173</v>
      </c>
      <c r="E22" s="30">
        <f>E83</f>
        <v>0</v>
      </c>
      <c r="F22" s="30">
        <f t="shared" ref="F22:BQ22" si="9">F83</f>
        <v>0</v>
      </c>
      <c r="G22" s="30">
        <f t="shared" si="9"/>
        <v>0</v>
      </c>
      <c r="H22" s="30">
        <f t="shared" si="9"/>
        <v>0</v>
      </c>
      <c r="I22" s="30">
        <f t="shared" si="9"/>
        <v>0</v>
      </c>
      <c r="J22" s="30">
        <f t="shared" si="9"/>
        <v>0</v>
      </c>
      <c r="K22" s="30">
        <f t="shared" si="9"/>
        <v>0</v>
      </c>
      <c r="L22" s="30">
        <f t="shared" si="9"/>
        <v>0</v>
      </c>
      <c r="M22" s="30">
        <f t="shared" si="9"/>
        <v>0</v>
      </c>
      <c r="N22" s="26" t="s">
        <v>174</v>
      </c>
      <c r="O22" s="26" t="s">
        <v>174</v>
      </c>
      <c r="P22" s="26" t="s">
        <v>174</v>
      </c>
      <c r="Q22" s="26" t="s">
        <v>174</v>
      </c>
      <c r="R22" s="26" t="s">
        <v>174</v>
      </c>
      <c r="S22" s="26" t="s">
        <v>174</v>
      </c>
      <c r="T22" s="26" t="s">
        <v>174</v>
      </c>
      <c r="U22" s="26" t="s">
        <v>174</v>
      </c>
      <c r="V22" s="26" t="s">
        <v>174</v>
      </c>
      <c r="W22" s="30">
        <f t="shared" si="9"/>
        <v>0</v>
      </c>
      <c r="X22" s="30">
        <f t="shared" si="9"/>
        <v>0</v>
      </c>
      <c r="Y22" s="30">
        <f t="shared" si="9"/>
        <v>0</v>
      </c>
      <c r="Z22" s="30">
        <f t="shared" si="9"/>
        <v>0</v>
      </c>
      <c r="AA22" s="30">
        <f t="shared" si="9"/>
        <v>0</v>
      </c>
      <c r="AB22" s="30">
        <f t="shared" si="9"/>
        <v>0</v>
      </c>
      <c r="AC22" s="30">
        <f t="shared" si="9"/>
        <v>0</v>
      </c>
      <c r="AD22" s="30">
        <f t="shared" si="9"/>
        <v>0</v>
      </c>
      <c r="AE22" s="30">
        <f t="shared" si="9"/>
        <v>0</v>
      </c>
      <c r="AF22" s="26" t="s">
        <v>174</v>
      </c>
      <c r="AG22" s="26" t="s">
        <v>174</v>
      </c>
      <c r="AH22" s="26" t="s">
        <v>174</v>
      </c>
      <c r="AI22" s="26" t="s">
        <v>174</v>
      </c>
      <c r="AJ22" s="26" t="s">
        <v>174</v>
      </c>
      <c r="AK22" s="26" t="s">
        <v>174</v>
      </c>
      <c r="AL22" s="26" t="s">
        <v>174</v>
      </c>
      <c r="AM22" s="26" t="s">
        <v>174</v>
      </c>
      <c r="AN22" s="26" t="s">
        <v>174</v>
      </c>
      <c r="AO22" s="30">
        <f t="shared" si="9"/>
        <v>0</v>
      </c>
      <c r="AP22" s="30">
        <f t="shared" si="9"/>
        <v>0</v>
      </c>
      <c r="AQ22" s="30">
        <f t="shared" si="9"/>
        <v>0</v>
      </c>
      <c r="AR22" s="30">
        <f t="shared" si="9"/>
        <v>0</v>
      </c>
      <c r="AS22" s="30">
        <f t="shared" si="9"/>
        <v>0</v>
      </c>
      <c r="AT22" s="30">
        <f t="shared" si="9"/>
        <v>0</v>
      </c>
      <c r="AU22" s="30">
        <f t="shared" si="9"/>
        <v>0</v>
      </c>
      <c r="AV22" s="30">
        <f t="shared" si="9"/>
        <v>0</v>
      </c>
      <c r="AW22" s="30">
        <f t="shared" si="9"/>
        <v>0</v>
      </c>
      <c r="AX22" s="26" t="s">
        <v>174</v>
      </c>
      <c r="AY22" s="26" t="s">
        <v>174</v>
      </c>
      <c r="AZ22" s="26" t="s">
        <v>174</v>
      </c>
      <c r="BA22" s="26" t="s">
        <v>174</v>
      </c>
      <c r="BB22" s="26" t="s">
        <v>174</v>
      </c>
      <c r="BC22" s="26" t="s">
        <v>174</v>
      </c>
      <c r="BD22" s="26" t="s">
        <v>174</v>
      </c>
      <c r="BE22" s="26" t="s">
        <v>174</v>
      </c>
      <c r="BF22" s="26" t="s">
        <v>174</v>
      </c>
      <c r="BG22" s="30">
        <f t="shared" si="9"/>
        <v>0</v>
      </c>
      <c r="BH22" s="30">
        <f t="shared" si="9"/>
        <v>0</v>
      </c>
      <c r="BI22" s="30">
        <f t="shared" si="9"/>
        <v>0</v>
      </c>
      <c r="BJ22" s="30">
        <f t="shared" si="9"/>
        <v>0</v>
      </c>
      <c r="BK22" s="30">
        <f t="shared" si="9"/>
        <v>0</v>
      </c>
      <c r="BL22" s="30">
        <f t="shared" si="9"/>
        <v>0</v>
      </c>
      <c r="BM22" s="30">
        <f t="shared" si="9"/>
        <v>0</v>
      </c>
      <c r="BN22" s="30">
        <f t="shared" si="9"/>
        <v>0</v>
      </c>
      <c r="BO22" s="30">
        <f t="shared" si="9"/>
        <v>0</v>
      </c>
      <c r="BP22" s="30" t="str">
        <f t="shared" si="9"/>
        <v>НД</v>
      </c>
      <c r="BQ22" s="30" t="str">
        <f t="shared" si="9"/>
        <v>НД</v>
      </c>
      <c r="BR22" s="30" t="str">
        <f t="shared" ref="BR22:EC22" si="10">BR83</f>
        <v>НД</v>
      </c>
      <c r="BS22" s="30" t="str">
        <f t="shared" si="10"/>
        <v>НД</v>
      </c>
      <c r="BT22" s="30" t="str">
        <f t="shared" si="10"/>
        <v>НД</v>
      </c>
      <c r="BU22" s="30" t="str">
        <f t="shared" si="10"/>
        <v>НД</v>
      </c>
      <c r="BV22" s="30" t="str">
        <f t="shared" si="10"/>
        <v>НД</v>
      </c>
      <c r="BW22" s="30" t="str">
        <f t="shared" si="10"/>
        <v>НД</v>
      </c>
      <c r="BX22" s="30" t="str">
        <f t="shared" si="10"/>
        <v>НД</v>
      </c>
      <c r="BY22" s="30">
        <f t="shared" si="10"/>
        <v>0</v>
      </c>
      <c r="BZ22" s="30">
        <f t="shared" si="10"/>
        <v>0</v>
      </c>
      <c r="CA22" s="30">
        <f t="shared" si="10"/>
        <v>0</v>
      </c>
      <c r="CB22" s="30">
        <f t="shared" si="10"/>
        <v>0</v>
      </c>
      <c r="CC22" s="30">
        <f t="shared" si="10"/>
        <v>0</v>
      </c>
      <c r="CD22" s="30">
        <f t="shared" si="10"/>
        <v>0</v>
      </c>
      <c r="CE22" s="30">
        <f t="shared" si="10"/>
        <v>0</v>
      </c>
      <c r="CF22" s="30">
        <f t="shared" si="10"/>
        <v>0</v>
      </c>
      <c r="CG22" s="30">
        <f t="shared" si="10"/>
        <v>0</v>
      </c>
      <c r="CH22" s="30" t="str">
        <f t="shared" si="10"/>
        <v>НД</v>
      </c>
      <c r="CI22" s="30" t="str">
        <f t="shared" si="10"/>
        <v>НД</v>
      </c>
      <c r="CJ22" s="30" t="str">
        <f t="shared" si="10"/>
        <v>НД</v>
      </c>
      <c r="CK22" s="30" t="str">
        <f t="shared" si="10"/>
        <v>НД</v>
      </c>
      <c r="CL22" s="30" t="str">
        <f t="shared" si="10"/>
        <v>НД</v>
      </c>
      <c r="CM22" s="30" t="str">
        <f t="shared" si="10"/>
        <v>НД</v>
      </c>
      <c r="CN22" s="30" t="str">
        <f t="shared" si="10"/>
        <v>НД</v>
      </c>
      <c r="CO22" s="30" t="str">
        <f t="shared" si="10"/>
        <v>НД</v>
      </c>
      <c r="CP22" s="30" t="str">
        <f t="shared" si="10"/>
        <v>НД</v>
      </c>
      <c r="CQ22" s="30">
        <f t="shared" si="10"/>
        <v>0</v>
      </c>
      <c r="CR22" s="30">
        <f t="shared" si="10"/>
        <v>0</v>
      </c>
      <c r="CS22" s="30">
        <f t="shared" si="10"/>
        <v>0</v>
      </c>
      <c r="CT22" s="30">
        <f t="shared" si="10"/>
        <v>0</v>
      </c>
      <c r="CU22" s="30">
        <f t="shared" si="10"/>
        <v>0</v>
      </c>
      <c r="CV22" s="30">
        <f t="shared" si="10"/>
        <v>0</v>
      </c>
      <c r="CW22" s="30">
        <f t="shared" si="10"/>
        <v>0</v>
      </c>
      <c r="CX22" s="30">
        <f t="shared" si="10"/>
        <v>0</v>
      </c>
      <c r="CY22" s="30">
        <f t="shared" si="10"/>
        <v>0</v>
      </c>
      <c r="CZ22" s="30" t="str">
        <f t="shared" si="10"/>
        <v>НД</v>
      </c>
      <c r="DA22" s="30" t="str">
        <f t="shared" si="10"/>
        <v>НД</v>
      </c>
      <c r="DB22" s="30" t="str">
        <f t="shared" si="10"/>
        <v>НД</v>
      </c>
      <c r="DC22" s="30" t="str">
        <f t="shared" si="10"/>
        <v>НД</v>
      </c>
      <c r="DD22" s="30" t="str">
        <f t="shared" si="10"/>
        <v>НД</v>
      </c>
      <c r="DE22" s="30" t="str">
        <f t="shared" si="10"/>
        <v>НД</v>
      </c>
      <c r="DF22" s="30" t="str">
        <f t="shared" si="10"/>
        <v>НД</v>
      </c>
      <c r="DG22" s="30" t="str">
        <f t="shared" si="10"/>
        <v>НД</v>
      </c>
      <c r="DH22" s="30" t="str">
        <f t="shared" si="10"/>
        <v>НД</v>
      </c>
      <c r="DI22" s="30">
        <f t="shared" si="10"/>
        <v>0</v>
      </c>
      <c r="DJ22" s="30">
        <f t="shared" si="10"/>
        <v>0</v>
      </c>
      <c r="DK22" s="30">
        <f t="shared" si="10"/>
        <v>0</v>
      </c>
      <c r="DL22" s="30">
        <f t="shared" si="10"/>
        <v>0</v>
      </c>
      <c r="DM22" s="30">
        <f t="shared" si="10"/>
        <v>0</v>
      </c>
      <c r="DN22" s="30">
        <f t="shared" si="10"/>
        <v>0</v>
      </c>
      <c r="DO22" s="30">
        <f t="shared" si="10"/>
        <v>0</v>
      </c>
      <c r="DP22" s="30">
        <f t="shared" si="10"/>
        <v>0</v>
      </c>
      <c r="DQ22" s="30">
        <f t="shared" si="10"/>
        <v>0</v>
      </c>
      <c r="DR22" s="26" t="s">
        <v>174</v>
      </c>
      <c r="DS22" s="26" t="s">
        <v>174</v>
      </c>
      <c r="DT22" s="26" t="s">
        <v>174</v>
      </c>
      <c r="DU22" s="26" t="s">
        <v>174</v>
      </c>
      <c r="DV22" s="26" t="s">
        <v>174</v>
      </c>
      <c r="DW22" s="26" t="s">
        <v>174</v>
      </c>
      <c r="DX22" s="26" t="s">
        <v>174</v>
      </c>
      <c r="DY22" s="26" t="s">
        <v>174</v>
      </c>
      <c r="DZ22" s="26" t="s">
        <v>174</v>
      </c>
      <c r="EA22" s="30">
        <f t="shared" si="10"/>
        <v>0</v>
      </c>
      <c r="EB22" s="30">
        <f t="shared" si="10"/>
        <v>0</v>
      </c>
      <c r="EC22" s="30">
        <f t="shared" si="10"/>
        <v>0</v>
      </c>
      <c r="ED22" s="30">
        <f t="shared" ref="ED22:ER22" si="11">ED83</f>
        <v>0</v>
      </c>
      <c r="EE22" s="30">
        <f t="shared" si="11"/>
        <v>0</v>
      </c>
      <c r="EF22" s="30">
        <f t="shared" si="11"/>
        <v>0</v>
      </c>
      <c r="EG22" s="30">
        <f t="shared" si="11"/>
        <v>0</v>
      </c>
      <c r="EH22" s="30">
        <f t="shared" si="11"/>
        <v>0</v>
      </c>
      <c r="EI22" s="30">
        <f t="shared" si="11"/>
        <v>0</v>
      </c>
      <c r="EJ22" s="26" t="s">
        <v>174</v>
      </c>
      <c r="EK22" s="26" t="s">
        <v>174</v>
      </c>
      <c r="EL22" s="26" t="s">
        <v>174</v>
      </c>
      <c r="EM22" s="26" t="s">
        <v>174</v>
      </c>
      <c r="EN22" s="26" t="s">
        <v>174</v>
      </c>
      <c r="EO22" s="26" t="s">
        <v>174</v>
      </c>
      <c r="EP22" s="26" t="s">
        <v>174</v>
      </c>
      <c r="EQ22" s="26" t="s">
        <v>174</v>
      </c>
      <c r="ER22" s="26" t="s">
        <v>174</v>
      </c>
      <c r="ES22" s="26" t="s">
        <v>174</v>
      </c>
    </row>
    <row r="23" spans="1:149" s="28" customFormat="1" x14ac:dyDescent="0.25">
      <c r="A23" s="29">
        <v>4</v>
      </c>
      <c r="B23" s="26" t="s">
        <v>181</v>
      </c>
      <c r="C23" s="31" t="s">
        <v>182</v>
      </c>
      <c r="D23" s="26" t="s">
        <v>173</v>
      </c>
      <c r="E23" s="30">
        <f>E86</f>
        <v>0</v>
      </c>
      <c r="F23" s="30">
        <f t="shared" ref="F23:BQ23" si="12">F86</f>
        <v>0</v>
      </c>
      <c r="G23" s="30">
        <f t="shared" si="12"/>
        <v>0</v>
      </c>
      <c r="H23" s="30">
        <f t="shared" si="12"/>
        <v>0</v>
      </c>
      <c r="I23" s="30">
        <f t="shared" si="12"/>
        <v>0</v>
      </c>
      <c r="J23" s="30">
        <f t="shared" si="12"/>
        <v>0</v>
      </c>
      <c r="K23" s="30">
        <f t="shared" si="12"/>
        <v>0</v>
      </c>
      <c r="L23" s="30">
        <f t="shared" si="12"/>
        <v>0</v>
      </c>
      <c r="M23" s="30">
        <f t="shared" si="12"/>
        <v>0</v>
      </c>
      <c r="N23" s="26" t="s">
        <v>174</v>
      </c>
      <c r="O23" s="26" t="s">
        <v>174</v>
      </c>
      <c r="P23" s="26" t="s">
        <v>174</v>
      </c>
      <c r="Q23" s="26" t="s">
        <v>174</v>
      </c>
      <c r="R23" s="26" t="s">
        <v>174</v>
      </c>
      <c r="S23" s="26" t="s">
        <v>174</v>
      </c>
      <c r="T23" s="26" t="s">
        <v>174</v>
      </c>
      <c r="U23" s="26" t="s">
        <v>174</v>
      </c>
      <c r="V23" s="26" t="s">
        <v>174</v>
      </c>
      <c r="W23" s="30">
        <f t="shared" si="12"/>
        <v>0</v>
      </c>
      <c r="X23" s="30">
        <f t="shared" si="12"/>
        <v>0</v>
      </c>
      <c r="Y23" s="30">
        <f t="shared" si="12"/>
        <v>0</v>
      </c>
      <c r="Z23" s="30">
        <f t="shared" si="12"/>
        <v>0</v>
      </c>
      <c r="AA23" s="30">
        <f t="shared" si="12"/>
        <v>0</v>
      </c>
      <c r="AB23" s="30">
        <f t="shared" si="12"/>
        <v>0</v>
      </c>
      <c r="AC23" s="30">
        <f t="shared" si="12"/>
        <v>0</v>
      </c>
      <c r="AD23" s="30">
        <f t="shared" si="12"/>
        <v>0</v>
      </c>
      <c r="AE23" s="30">
        <f t="shared" si="12"/>
        <v>0</v>
      </c>
      <c r="AF23" s="26" t="s">
        <v>174</v>
      </c>
      <c r="AG23" s="26" t="s">
        <v>174</v>
      </c>
      <c r="AH23" s="26" t="s">
        <v>174</v>
      </c>
      <c r="AI23" s="26" t="s">
        <v>174</v>
      </c>
      <c r="AJ23" s="26" t="s">
        <v>174</v>
      </c>
      <c r="AK23" s="26" t="s">
        <v>174</v>
      </c>
      <c r="AL23" s="26" t="s">
        <v>174</v>
      </c>
      <c r="AM23" s="26" t="s">
        <v>174</v>
      </c>
      <c r="AN23" s="26" t="s">
        <v>174</v>
      </c>
      <c r="AO23" s="30">
        <f t="shared" si="12"/>
        <v>0</v>
      </c>
      <c r="AP23" s="30">
        <f t="shared" si="12"/>
        <v>0</v>
      </c>
      <c r="AQ23" s="30">
        <f t="shared" si="12"/>
        <v>0</v>
      </c>
      <c r="AR23" s="30">
        <f t="shared" si="12"/>
        <v>0</v>
      </c>
      <c r="AS23" s="30">
        <f t="shared" si="12"/>
        <v>0</v>
      </c>
      <c r="AT23" s="30">
        <f t="shared" si="12"/>
        <v>0</v>
      </c>
      <c r="AU23" s="30">
        <f t="shared" si="12"/>
        <v>0</v>
      </c>
      <c r="AV23" s="30">
        <f t="shared" si="12"/>
        <v>0</v>
      </c>
      <c r="AW23" s="30">
        <f t="shared" si="12"/>
        <v>0</v>
      </c>
      <c r="AX23" s="26" t="s">
        <v>174</v>
      </c>
      <c r="AY23" s="26" t="s">
        <v>174</v>
      </c>
      <c r="AZ23" s="26" t="s">
        <v>174</v>
      </c>
      <c r="BA23" s="26" t="s">
        <v>174</v>
      </c>
      <c r="BB23" s="26" t="s">
        <v>174</v>
      </c>
      <c r="BC23" s="26" t="s">
        <v>174</v>
      </c>
      <c r="BD23" s="26" t="s">
        <v>174</v>
      </c>
      <c r="BE23" s="26" t="s">
        <v>174</v>
      </c>
      <c r="BF23" s="26" t="s">
        <v>174</v>
      </c>
      <c r="BG23" s="30">
        <f t="shared" si="12"/>
        <v>0</v>
      </c>
      <c r="BH23" s="30">
        <f t="shared" si="12"/>
        <v>0</v>
      </c>
      <c r="BI23" s="30">
        <f t="shared" si="12"/>
        <v>0</v>
      </c>
      <c r="BJ23" s="30">
        <f t="shared" si="12"/>
        <v>0</v>
      </c>
      <c r="BK23" s="30">
        <f t="shared" si="12"/>
        <v>0</v>
      </c>
      <c r="BL23" s="30">
        <f t="shared" si="12"/>
        <v>0</v>
      </c>
      <c r="BM23" s="30">
        <f t="shared" si="12"/>
        <v>0</v>
      </c>
      <c r="BN23" s="30">
        <f t="shared" si="12"/>
        <v>0</v>
      </c>
      <c r="BO23" s="30">
        <f t="shared" si="12"/>
        <v>0</v>
      </c>
      <c r="BP23" s="30" t="str">
        <f t="shared" si="12"/>
        <v>НД</v>
      </c>
      <c r="BQ23" s="30" t="str">
        <f t="shared" si="12"/>
        <v>НД</v>
      </c>
      <c r="BR23" s="30" t="str">
        <f t="shared" ref="BR23:EC23" si="13">BR86</f>
        <v>НД</v>
      </c>
      <c r="BS23" s="30" t="str">
        <f t="shared" si="13"/>
        <v>НД</v>
      </c>
      <c r="BT23" s="30" t="str">
        <f t="shared" si="13"/>
        <v>НД</v>
      </c>
      <c r="BU23" s="30" t="str">
        <f t="shared" si="13"/>
        <v>НД</v>
      </c>
      <c r="BV23" s="30" t="str">
        <f t="shared" si="13"/>
        <v>НД</v>
      </c>
      <c r="BW23" s="30" t="str">
        <f t="shared" si="13"/>
        <v>НД</v>
      </c>
      <c r="BX23" s="30" t="str">
        <f t="shared" si="13"/>
        <v>НД</v>
      </c>
      <c r="BY23" s="30">
        <f t="shared" si="13"/>
        <v>0</v>
      </c>
      <c r="BZ23" s="30">
        <f t="shared" si="13"/>
        <v>0</v>
      </c>
      <c r="CA23" s="30">
        <f t="shared" si="13"/>
        <v>0</v>
      </c>
      <c r="CB23" s="30">
        <f t="shared" si="13"/>
        <v>0</v>
      </c>
      <c r="CC23" s="30">
        <f t="shared" si="13"/>
        <v>0</v>
      </c>
      <c r="CD23" s="30">
        <f t="shared" si="13"/>
        <v>0</v>
      </c>
      <c r="CE23" s="30">
        <f t="shared" si="13"/>
        <v>0</v>
      </c>
      <c r="CF23" s="30">
        <f t="shared" si="13"/>
        <v>0</v>
      </c>
      <c r="CG23" s="30">
        <f t="shared" si="13"/>
        <v>0</v>
      </c>
      <c r="CH23" s="30" t="str">
        <f t="shared" si="13"/>
        <v>НД</v>
      </c>
      <c r="CI23" s="30" t="str">
        <f t="shared" si="13"/>
        <v>НД</v>
      </c>
      <c r="CJ23" s="30" t="str">
        <f t="shared" si="13"/>
        <v>НД</v>
      </c>
      <c r="CK23" s="30" t="str">
        <f t="shared" si="13"/>
        <v>НД</v>
      </c>
      <c r="CL23" s="30" t="str">
        <f t="shared" si="13"/>
        <v>НД</v>
      </c>
      <c r="CM23" s="30" t="str">
        <f t="shared" si="13"/>
        <v>НД</v>
      </c>
      <c r="CN23" s="30" t="str">
        <f t="shared" si="13"/>
        <v>НД</v>
      </c>
      <c r="CO23" s="30" t="str">
        <f t="shared" si="13"/>
        <v>НД</v>
      </c>
      <c r="CP23" s="30" t="str">
        <f t="shared" si="13"/>
        <v>НД</v>
      </c>
      <c r="CQ23" s="30">
        <f t="shared" si="13"/>
        <v>0</v>
      </c>
      <c r="CR23" s="30">
        <f t="shared" si="13"/>
        <v>0</v>
      </c>
      <c r="CS23" s="30">
        <f t="shared" si="13"/>
        <v>0</v>
      </c>
      <c r="CT23" s="30">
        <f t="shared" si="13"/>
        <v>0</v>
      </c>
      <c r="CU23" s="30">
        <f t="shared" si="13"/>
        <v>0</v>
      </c>
      <c r="CV23" s="30">
        <f t="shared" si="13"/>
        <v>0</v>
      </c>
      <c r="CW23" s="30">
        <f t="shared" si="13"/>
        <v>0</v>
      </c>
      <c r="CX23" s="30">
        <f t="shared" si="13"/>
        <v>0</v>
      </c>
      <c r="CY23" s="30">
        <f t="shared" si="13"/>
        <v>0</v>
      </c>
      <c r="CZ23" s="30" t="str">
        <f t="shared" si="13"/>
        <v>НД</v>
      </c>
      <c r="DA23" s="30" t="str">
        <f t="shared" si="13"/>
        <v>НД</v>
      </c>
      <c r="DB23" s="30" t="str">
        <f t="shared" si="13"/>
        <v>НД</v>
      </c>
      <c r="DC23" s="30" t="str">
        <f t="shared" si="13"/>
        <v>НД</v>
      </c>
      <c r="DD23" s="30" t="str">
        <f t="shared" si="13"/>
        <v>НД</v>
      </c>
      <c r="DE23" s="30" t="str">
        <f t="shared" si="13"/>
        <v>НД</v>
      </c>
      <c r="DF23" s="30" t="str">
        <f t="shared" si="13"/>
        <v>НД</v>
      </c>
      <c r="DG23" s="30" t="str">
        <f t="shared" si="13"/>
        <v>НД</v>
      </c>
      <c r="DH23" s="30" t="str">
        <f t="shared" si="13"/>
        <v>НД</v>
      </c>
      <c r="DI23" s="30">
        <f t="shared" si="13"/>
        <v>0</v>
      </c>
      <c r="DJ23" s="30">
        <f t="shared" si="13"/>
        <v>0</v>
      </c>
      <c r="DK23" s="30">
        <f t="shared" si="13"/>
        <v>0</v>
      </c>
      <c r="DL23" s="30">
        <f t="shared" si="13"/>
        <v>0</v>
      </c>
      <c r="DM23" s="30">
        <f t="shared" si="13"/>
        <v>0</v>
      </c>
      <c r="DN23" s="30">
        <f t="shared" si="13"/>
        <v>0</v>
      </c>
      <c r="DO23" s="30">
        <f t="shared" si="13"/>
        <v>0</v>
      </c>
      <c r="DP23" s="30">
        <f t="shared" si="13"/>
        <v>0</v>
      </c>
      <c r="DQ23" s="30">
        <f t="shared" si="13"/>
        <v>0</v>
      </c>
      <c r="DR23" s="26" t="s">
        <v>174</v>
      </c>
      <c r="DS23" s="26" t="s">
        <v>174</v>
      </c>
      <c r="DT23" s="26" t="s">
        <v>174</v>
      </c>
      <c r="DU23" s="26" t="s">
        <v>174</v>
      </c>
      <c r="DV23" s="26" t="s">
        <v>174</v>
      </c>
      <c r="DW23" s="26" t="s">
        <v>174</v>
      </c>
      <c r="DX23" s="26" t="s">
        <v>174</v>
      </c>
      <c r="DY23" s="26" t="s">
        <v>174</v>
      </c>
      <c r="DZ23" s="26" t="s">
        <v>174</v>
      </c>
      <c r="EA23" s="30">
        <f t="shared" si="13"/>
        <v>0</v>
      </c>
      <c r="EB23" s="30">
        <f t="shared" si="13"/>
        <v>0</v>
      </c>
      <c r="EC23" s="30">
        <f t="shared" si="13"/>
        <v>0</v>
      </c>
      <c r="ED23" s="30">
        <f t="shared" ref="ED23:ER23" si="14">ED86</f>
        <v>0</v>
      </c>
      <c r="EE23" s="30">
        <f t="shared" si="14"/>
        <v>0</v>
      </c>
      <c r="EF23" s="30">
        <f t="shared" si="14"/>
        <v>0</v>
      </c>
      <c r="EG23" s="30">
        <f t="shared" si="14"/>
        <v>0</v>
      </c>
      <c r="EH23" s="30">
        <f t="shared" si="14"/>
        <v>0</v>
      </c>
      <c r="EI23" s="30">
        <f t="shared" si="14"/>
        <v>0</v>
      </c>
      <c r="EJ23" s="26" t="s">
        <v>174</v>
      </c>
      <c r="EK23" s="26" t="s">
        <v>174</v>
      </c>
      <c r="EL23" s="26" t="s">
        <v>174</v>
      </c>
      <c r="EM23" s="26" t="s">
        <v>174</v>
      </c>
      <c r="EN23" s="26" t="s">
        <v>174</v>
      </c>
      <c r="EO23" s="26" t="s">
        <v>174</v>
      </c>
      <c r="EP23" s="26" t="s">
        <v>174</v>
      </c>
      <c r="EQ23" s="26" t="s">
        <v>174</v>
      </c>
      <c r="ER23" s="26" t="s">
        <v>174</v>
      </c>
      <c r="ES23" s="26" t="s">
        <v>174</v>
      </c>
    </row>
    <row r="24" spans="1:149" s="28" customFormat="1" ht="31.5" x14ac:dyDescent="0.25">
      <c r="A24" s="29">
        <v>5</v>
      </c>
      <c r="B24" s="26" t="s">
        <v>183</v>
      </c>
      <c r="C24" s="31" t="s">
        <v>184</v>
      </c>
      <c r="D24" s="26" t="s">
        <v>173</v>
      </c>
      <c r="E24" s="30">
        <f>E87</f>
        <v>0</v>
      </c>
      <c r="F24" s="30">
        <f t="shared" ref="F24:BQ24" si="15">F87</f>
        <v>0</v>
      </c>
      <c r="G24" s="30">
        <f t="shared" si="15"/>
        <v>0</v>
      </c>
      <c r="H24" s="30">
        <f t="shared" si="15"/>
        <v>0</v>
      </c>
      <c r="I24" s="30">
        <f t="shared" si="15"/>
        <v>0</v>
      </c>
      <c r="J24" s="30">
        <f t="shared" si="15"/>
        <v>0</v>
      </c>
      <c r="K24" s="30">
        <f t="shared" si="15"/>
        <v>0</v>
      </c>
      <c r="L24" s="30">
        <f t="shared" si="15"/>
        <v>0</v>
      </c>
      <c r="M24" s="30">
        <f t="shared" si="15"/>
        <v>0</v>
      </c>
      <c r="N24" s="26" t="s">
        <v>174</v>
      </c>
      <c r="O24" s="26" t="s">
        <v>174</v>
      </c>
      <c r="P24" s="26" t="s">
        <v>174</v>
      </c>
      <c r="Q24" s="26" t="s">
        <v>174</v>
      </c>
      <c r="R24" s="26" t="s">
        <v>174</v>
      </c>
      <c r="S24" s="26" t="s">
        <v>174</v>
      </c>
      <c r="T24" s="26" t="s">
        <v>174</v>
      </c>
      <c r="U24" s="26" t="s">
        <v>174</v>
      </c>
      <c r="V24" s="26" t="s">
        <v>174</v>
      </c>
      <c r="W24" s="30">
        <f t="shared" si="15"/>
        <v>0</v>
      </c>
      <c r="X24" s="30">
        <f t="shared" si="15"/>
        <v>0</v>
      </c>
      <c r="Y24" s="30">
        <f t="shared" si="15"/>
        <v>0</v>
      </c>
      <c r="Z24" s="30">
        <f t="shared" si="15"/>
        <v>0</v>
      </c>
      <c r="AA24" s="30">
        <f t="shared" si="15"/>
        <v>0</v>
      </c>
      <c r="AB24" s="30">
        <f t="shared" si="15"/>
        <v>0</v>
      </c>
      <c r="AC24" s="30">
        <f t="shared" si="15"/>
        <v>0</v>
      </c>
      <c r="AD24" s="30">
        <f t="shared" si="15"/>
        <v>0</v>
      </c>
      <c r="AE24" s="30">
        <f t="shared" si="15"/>
        <v>0</v>
      </c>
      <c r="AF24" s="26" t="s">
        <v>174</v>
      </c>
      <c r="AG24" s="26" t="s">
        <v>174</v>
      </c>
      <c r="AH24" s="26" t="s">
        <v>174</v>
      </c>
      <c r="AI24" s="26" t="s">
        <v>174</v>
      </c>
      <c r="AJ24" s="26" t="s">
        <v>174</v>
      </c>
      <c r="AK24" s="26" t="s">
        <v>174</v>
      </c>
      <c r="AL24" s="26" t="s">
        <v>174</v>
      </c>
      <c r="AM24" s="26" t="s">
        <v>174</v>
      </c>
      <c r="AN24" s="26" t="s">
        <v>174</v>
      </c>
      <c r="AO24" s="30">
        <f t="shared" si="15"/>
        <v>0</v>
      </c>
      <c r="AP24" s="30">
        <f t="shared" si="15"/>
        <v>0</v>
      </c>
      <c r="AQ24" s="30">
        <f t="shared" si="15"/>
        <v>0</v>
      </c>
      <c r="AR24" s="30">
        <f t="shared" si="15"/>
        <v>0</v>
      </c>
      <c r="AS24" s="30">
        <f t="shared" si="15"/>
        <v>0</v>
      </c>
      <c r="AT24" s="30">
        <f t="shared" si="15"/>
        <v>0</v>
      </c>
      <c r="AU24" s="30">
        <f t="shared" si="15"/>
        <v>0</v>
      </c>
      <c r="AV24" s="30">
        <f t="shared" si="15"/>
        <v>0</v>
      </c>
      <c r="AW24" s="30">
        <f t="shared" si="15"/>
        <v>0</v>
      </c>
      <c r="AX24" s="26" t="s">
        <v>174</v>
      </c>
      <c r="AY24" s="26" t="s">
        <v>174</v>
      </c>
      <c r="AZ24" s="26" t="s">
        <v>174</v>
      </c>
      <c r="BA24" s="26" t="s">
        <v>174</v>
      </c>
      <c r="BB24" s="26" t="s">
        <v>174</v>
      </c>
      <c r="BC24" s="26" t="s">
        <v>174</v>
      </c>
      <c r="BD24" s="26" t="s">
        <v>174</v>
      </c>
      <c r="BE24" s="26" t="s">
        <v>174</v>
      </c>
      <c r="BF24" s="26" t="s">
        <v>174</v>
      </c>
      <c r="BG24" s="30">
        <f t="shared" si="15"/>
        <v>0</v>
      </c>
      <c r="BH24" s="30">
        <f t="shared" si="15"/>
        <v>0</v>
      </c>
      <c r="BI24" s="30">
        <f t="shared" si="15"/>
        <v>0</v>
      </c>
      <c r="BJ24" s="30">
        <f t="shared" si="15"/>
        <v>0</v>
      </c>
      <c r="BK24" s="30">
        <f t="shared" si="15"/>
        <v>0</v>
      </c>
      <c r="BL24" s="30">
        <f t="shared" si="15"/>
        <v>0</v>
      </c>
      <c r="BM24" s="30">
        <f t="shared" si="15"/>
        <v>0</v>
      </c>
      <c r="BN24" s="30">
        <f t="shared" si="15"/>
        <v>0</v>
      </c>
      <c r="BO24" s="30">
        <f t="shared" si="15"/>
        <v>0</v>
      </c>
      <c r="BP24" s="30" t="str">
        <f t="shared" si="15"/>
        <v>НД</v>
      </c>
      <c r="BQ24" s="30" t="str">
        <f t="shared" si="15"/>
        <v>НД</v>
      </c>
      <c r="BR24" s="30" t="str">
        <f t="shared" ref="BR24:EC24" si="16">BR87</f>
        <v>НД</v>
      </c>
      <c r="BS24" s="30" t="str">
        <f t="shared" si="16"/>
        <v>НД</v>
      </c>
      <c r="BT24" s="30" t="str">
        <f t="shared" si="16"/>
        <v>НД</v>
      </c>
      <c r="BU24" s="30" t="str">
        <f t="shared" si="16"/>
        <v>НД</v>
      </c>
      <c r="BV24" s="30" t="str">
        <f t="shared" si="16"/>
        <v>НД</v>
      </c>
      <c r="BW24" s="30" t="str">
        <f t="shared" si="16"/>
        <v>НД</v>
      </c>
      <c r="BX24" s="30" t="str">
        <f t="shared" si="16"/>
        <v>НД</v>
      </c>
      <c r="BY24" s="30">
        <f t="shared" si="16"/>
        <v>0</v>
      </c>
      <c r="BZ24" s="30">
        <f t="shared" si="16"/>
        <v>0</v>
      </c>
      <c r="CA24" s="30">
        <f t="shared" si="16"/>
        <v>0</v>
      </c>
      <c r="CB24" s="30">
        <f t="shared" si="16"/>
        <v>0</v>
      </c>
      <c r="CC24" s="30">
        <f t="shared" si="16"/>
        <v>0</v>
      </c>
      <c r="CD24" s="30">
        <f t="shared" si="16"/>
        <v>0</v>
      </c>
      <c r="CE24" s="30">
        <f t="shared" si="16"/>
        <v>0</v>
      </c>
      <c r="CF24" s="30">
        <f t="shared" si="16"/>
        <v>0</v>
      </c>
      <c r="CG24" s="30">
        <f t="shared" si="16"/>
        <v>0</v>
      </c>
      <c r="CH24" s="30" t="str">
        <f t="shared" si="16"/>
        <v>НД</v>
      </c>
      <c r="CI24" s="30" t="str">
        <f t="shared" si="16"/>
        <v>НД</v>
      </c>
      <c r="CJ24" s="30" t="str">
        <f t="shared" si="16"/>
        <v>НД</v>
      </c>
      <c r="CK24" s="30" t="str">
        <f t="shared" si="16"/>
        <v>НД</v>
      </c>
      <c r="CL24" s="30" t="str">
        <f t="shared" si="16"/>
        <v>НД</v>
      </c>
      <c r="CM24" s="30" t="str">
        <f t="shared" si="16"/>
        <v>НД</v>
      </c>
      <c r="CN24" s="30" t="str">
        <f t="shared" si="16"/>
        <v>НД</v>
      </c>
      <c r="CO24" s="30" t="str">
        <f t="shared" si="16"/>
        <v>НД</v>
      </c>
      <c r="CP24" s="30" t="str">
        <f t="shared" si="16"/>
        <v>НД</v>
      </c>
      <c r="CQ24" s="30">
        <f t="shared" si="16"/>
        <v>0</v>
      </c>
      <c r="CR24" s="30">
        <f t="shared" si="16"/>
        <v>0</v>
      </c>
      <c r="CS24" s="30">
        <f t="shared" si="16"/>
        <v>0</v>
      </c>
      <c r="CT24" s="30">
        <f t="shared" si="16"/>
        <v>0</v>
      </c>
      <c r="CU24" s="30">
        <f t="shared" si="16"/>
        <v>0</v>
      </c>
      <c r="CV24" s="30">
        <f t="shared" si="16"/>
        <v>0</v>
      </c>
      <c r="CW24" s="30">
        <f t="shared" si="16"/>
        <v>0</v>
      </c>
      <c r="CX24" s="30">
        <f t="shared" si="16"/>
        <v>0</v>
      </c>
      <c r="CY24" s="30">
        <f t="shared" si="16"/>
        <v>0</v>
      </c>
      <c r="CZ24" s="30" t="str">
        <f t="shared" si="16"/>
        <v>НД</v>
      </c>
      <c r="DA24" s="30" t="str">
        <f t="shared" si="16"/>
        <v>НД</v>
      </c>
      <c r="DB24" s="30" t="str">
        <f t="shared" si="16"/>
        <v>НД</v>
      </c>
      <c r="DC24" s="30" t="str">
        <f t="shared" si="16"/>
        <v>НД</v>
      </c>
      <c r="DD24" s="30" t="str">
        <f t="shared" si="16"/>
        <v>НД</v>
      </c>
      <c r="DE24" s="30" t="str">
        <f t="shared" si="16"/>
        <v>НД</v>
      </c>
      <c r="DF24" s="30" t="str">
        <f t="shared" si="16"/>
        <v>НД</v>
      </c>
      <c r="DG24" s="30" t="str">
        <f t="shared" si="16"/>
        <v>НД</v>
      </c>
      <c r="DH24" s="30" t="str">
        <f t="shared" si="16"/>
        <v>НД</v>
      </c>
      <c r="DI24" s="30">
        <f t="shared" si="16"/>
        <v>0</v>
      </c>
      <c r="DJ24" s="30">
        <f t="shared" si="16"/>
        <v>0</v>
      </c>
      <c r="DK24" s="30">
        <f t="shared" si="16"/>
        <v>0</v>
      </c>
      <c r="DL24" s="30">
        <f t="shared" si="16"/>
        <v>0</v>
      </c>
      <c r="DM24" s="30">
        <f t="shared" si="16"/>
        <v>0</v>
      </c>
      <c r="DN24" s="30">
        <f t="shared" si="16"/>
        <v>0</v>
      </c>
      <c r="DO24" s="30">
        <f t="shared" si="16"/>
        <v>0</v>
      </c>
      <c r="DP24" s="30">
        <f t="shared" si="16"/>
        <v>0</v>
      </c>
      <c r="DQ24" s="30">
        <f t="shared" si="16"/>
        <v>0</v>
      </c>
      <c r="DR24" s="26" t="s">
        <v>174</v>
      </c>
      <c r="DS24" s="26" t="s">
        <v>174</v>
      </c>
      <c r="DT24" s="26" t="s">
        <v>174</v>
      </c>
      <c r="DU24" s="26" t="s">
        <v>174</v>
      </c>
      <c r="DV24" s="26" t="s">
        <v>174</v>
      </c>
      <c r="DW24" s="26" t="s">
        <v>174</v>
      </c>
      <c r="DX24" s="26" t="s">
        <v>174</v>
      </c>
      <c r="DY24" s="26" t="s">
        <v>174</v>
      </c>
      <c r="DZ24" s="26" t="s">
        <v>174</v>
      </c>
      <c r="EA24" s="30">
        <f t="shared" si="16"/>
        <v>0</v>
      </c>
      <c r="EB24" s="30">
        <f t="shared" si="16"/>
        <v>0</v>
      </c>
      <c r="EC24" s="30">
        <f t="shared" si="16"/>
        <v>0</v>
      </c>
      <c r="ED24" s="30">
        <f t="shared" ref="ED24:ER24" si="17">ED87</f>
        <v>0</v>
      </c>
      <c r="EE24" s="30">
        <f t="shared" si="17"/>
        <v>0</v>
      </c>
      <c r="EF24" s="30">
        <f t="shared" si="17"/>
        <v>0</v>
      </c>
      <c r="EG24" s="30">
        <f t="shared" si="17"/>
        <v>0</v>
      </c>
      <c r="EH24" s="30">
        <f t="shared" si="17"/>
        <v>0</v>
      </c>
      <c r="EI24" s="30">
        <f t="shared" si="17"/>
        <v>0</v>
      </c>
      <c r="EJ24" s="26" t="s">
        <v>174</v>
      </c>
      <c r="EK24" s="26" t="s">
        <v>174</v>
      </c>
      <c r="EL24" s="26" t="s">
        <v>174</v>
      </c>
      <c r="EM24" s="26" t="s">
        <v>174</v>
      </c>
      <c r="EN24" s="26" t="s">
        <v>174</v>
      </c>
      <c r="EO24" s="26" t="s">
        <v>174</v>
      </c>
      <c r="EP24" s="26" t="s">
        <v>174</v>
      </c>
      <c r="EQ24" s="26" t="s">
        <v>174</v>
      </c>
      <c r="ER24" s="26" t="s">
        <v>174</v>
      </c>
      <c r="ES24" s="26" t="s">
        <v>174</v>
      </c>
    </row>
    <row r="25" spans="1:149" s="28" customFormat="1" x14ac:dyDescent="0.25">
      <c r="A25" s="29">
        <v>6</v>
      </c>
      <c r="B25" s="26" t="s">
        <v>185</v>
      </c>
      <c r="C25" s="32" t="s">
        <v>186</v>
      </c>
      <c r="D25" s="26" t="s">
        <v>173</v>
      </c>
      <c r="E25" s="30">
        <f>E88</f>
        <v>0</v>
      </c>
      <c r="F25" s="30">
        <f t="shared" ref="F25:BQ25" si="18">F88</f>
        <v>0</v>
      </c>
      <c r="G25" s="30">
        <f t="shared" si="18"/>
        <v>0</v>
      </c>
      <c r="H25" s="30">
        <f t="shared" si="18"/>
        <v>0</v>
      </c>
      <c r="I25" s="30">
        <f t="shared" si="18"/>
        <v>0</v>
      </c>
      <c r="J25" s="30">
        <f t="shared" si="18"/>
        <v>0</v>
      </c>
      <c r="K25" s="30">
        <f t="shared" si="18"/>
        <v>0</v>
      </c>
      <c r="L25" s="30">
        <f t="shared" si="18"/>
        <v>0</v>
      </c>
      <c r="M25" s="30">
        <f t="shared" si="18"/>
        <v>0</v>
      </c>
      <c r="N25" s="26" t="s">
        <v>174</v>
      </c>
      <c r="O25" s="26" t="s">
        <v>174</v>
      </c>
      <c r="P25" s="26" t="s">
        <v>174</v>
      </c>
      <c r="Q25" s="26" t="s">
        <v>174</v>
      </c>
      <c r="R25" s="26" t="s">
        <v>174</v>
      </c>
      <c r="S25" s="26" t="s">
        <v>174</v>
      </c>
      <c r="T25" s="26" t="s">
        <v>174</v>
      </c>
      <c r="U25" s="26" t="s">
        <v>174</v>
      </c>
      <c r="V25" s="26" t="s">
        <v>174</v>
      </c>
      <c r="W25" s="30">
        <f t="shared" si="18"/>
        <v>0</v>
      </c>
      <c r="X25" s="30">
        <f t="shared" si="18"/>
        <v>0</v>
      </c>
      <c r="Y25" s="30">
        <f t="shared" si="18"/>
        <v>0</v>
      </c>
      <c r="Z25" s="30">
        <f t="shared" si="18"/>
        <v>0</v>
      </c>
      <c r="AA25" s="30">
        <f t="shared" si="18"/>
        <v>0</v>
      </c>
      <c r="AB25" s="30">
        <f t="shared" si="18"/>
        <v>0</v>
      </c>
      <c r="AC25" s="30">
        <f t="shared" si="18"/>
        <v>0</v>
      </c>
      <c r="AD25" s="30">
        <f t="shared" si="18"/>
        <v>0</v>
      </c>
      <c r="AE25" s="30">
        <f t="shared" si="18"/>
        <v>0</v>
      </c>
      <c r="AF25" s="26" t="s">
        <v>174</v>
      </c>
      <c r="AG25" s="26" t="s">
        <v>174</v>
      </c>
      <c r="AH25" s="26" t="s">
        <v>174</v>
      </c>
      <c r="AI25" s="26" t="s">
        <v>174</v>
      </c>
      <c r="AJ25" s="26" t="s">
        <v>174</v>
      </c>
      <c r="AK25" s="26" t="s">
        <v>174</v>
      </c>
      <c r="AL25" s="26" t="s">
        <v>174</v>
      </c>
      <c r="AM25" s="26" t="s">
        <v>174</v>
      </c>
      <c r="AN25" s="26" t="s">
        <v>174</v>
      </c>
      <c r="AO25" s="30">
        <f t="shared" si="18"/>
        <v>0</v>
      </c>
      <c r="AP25" s="30">
        <f t="shared" si="18"/>
        <v>0</v>
      </c>
      <c r="AQ25" s="30">
        <f t="shared" si="18"/>
        <v>0</v>
      </c>
      <c r="AR25" s="30">
        <f t="shared" si="18"/>
        <v>0</v>
      </c>
      <c r="AS25" s="30">
        <f t="shared" si="18"/>
        <v>0</v>
      </c>
      <c r="AT25" s="30">
        <f t="shared" si="18"/>
        <v>0</v>
      </c>
      <c r="AU25" s="30">
        <f t="shared" si="18"/>
        <v>0</v>
      </c>
      <c r="AV25" s="30">
        <f t="shared" si="18"/>
        <v>0</v>
      </c>
      <c r="AW25" s="30">
        <f t="shared" si="18"/>
        <v>0</v>
      </c>
      <c r="AX25" s="26" t="s">
        <v>174</v>
      </c>
      <c r="AY25" s="26" t="s">
        <v>174</v>
      </c>
      <c r="AZ25" s="26" t="s">
        <v>174</v>
      </c>
      <c r="BA25" s="26" t="s">
        <v>174</v>
      </c>
      <c r="BB25" s="26" t="s">
        <v>174</v>
      </c>
      <c r="BC25" s="26" t="s">
        <v>174</v>
      </c>
      <c r="BD25" s="26" t="s">
        <v>174</v>
      </c>
      <c r="BE25" s="26" t="s">
        <v>174</v>
      </c>
      <c r="BF25" s="26" t="s">
        <v>174</v>
      </c>
      <c r="BG25" s="30">
        <f t="shared" si="18"/>
        <v>0</v>
      </c>
      <c r="BH25" s="30">
        <f t="shared" si="18"/>
        <v>0</v>
      </c>
      <c r="BI25" s="30">
        <f t="shared" si="18"/>
        <v>0</v>
      </c>
      <c r="BJ25" s="30">
        <f t="shared" si="18"/>
        <v>0</v>
      </c>
      <c r="BK25" s="30">
        <f t="shared" si="18"/>
        <v>0</v>
      </c>
      <c r="BL25" s="30">
        <f t="shared" si="18"/>
        <v>0</v>
      </c>
      <c r="BM25" s="30">
        <f t="shared" si="18"/>
        <v>0</v>
      </c>
      <c r="BN25" s="30">
        <f t="shared" si="18"/>
        <v>0</v>
      </c>
      <c r="BO25" s="30">
        <f t="shared" si="18"/>
        <v>0</v>
      </c>
      <c r="BP25" s="30" t="str">
        <f t="shared" si="18"/>
        <v>НД</v>
      </c>
      <c r="BQ25" s="30" t="str">
        <f t="shared" si="18"/>
        <v>НД</v>
      </c>
      <c r="BR25" s="30" t="str">
        <f t="shared" ref="BR25:EC25" si="19">BR88</f>
        <v>НД</v>
      </c>
      <c r="BS25" s="30" t="str">
        <f t="shared" si="19"/>
        <v>НД</v>
      </c>
      <c r="BT25" s="30" t="str">
        <f t="shared" si="19"/>
        <v>НД</v>
      </c>
      <c r="BU25" s="30" t="str">
        <f t="shared" si="19"/>
        <v>НД</v>
      </c>
      <c r="BV25" s="30" t="str">
        <f t="shared" si="19"/>
        <v>НД</v>
      </c>
      <c r="BW25" s="30" t="str">
        <f t="shared" si="19"/>
        <v>НД</v>
      </c>
      <c r="BX25" s="30" t="str">
        <f t="shared" si="19"/>
        <v>НД</v>
      </c>
      <c r="BY25" s="30">
        <f t="shared" si="19"/>
        <v>0</v>
      </c>
      <c r="BZ25" s="30">
        <f t="shared" si="19"/>
        <v>0</v>
      </c>
      <c r="CA25" s="30">
        <f t="shared" si="19"/>
        <v>0</v>
      </c>
      <c r="CB25" s="30">
        <f t="shared" si="19"/>
        <v>0</v>
      </c>
      <c r="CC25" s="30">
        <f t="shared" si="19"/>
        <v>0</v>
      </c>
      <c r="CD25" s="30">
        <f t="shared" si="19"/>
        <v>0</v>
      </c>
      <c r="CE25" s="30">
        <f t="shared" si="19"/>
        <v>0</v>
      </c>
      <c r="CF25" s="30">
        <f t="shared" si="19"/>
        <v>0</v>
      </c>
      <c r="CG25" s="30">
        <f t="shared" si="19"/>
        <v>0</v>
      </c>
      <c r="CH25" s="30" t="str">
        <f t="shared" si="19"/>
        <v>НД</v>
      </c>
      <c r="CI25" s="30" t="str">
        <f t="shared" si="19"/>
        <v>НД</v>
      </c>
      <c r="CJ25" s="30" t="str">
        <f t="shared" si="19"/>
        <v>НД</v>
      </c>
      <c r="CK25" s="30" t="str">
        <f t="shared" si="19"/>
        <v>НД</v>
      </c>
      <c r="CL25" s="30" t="str">
        <f t="shared" si="19"/>
        <v>НД</v>
      </c>
      <c r="CM25" s="30" t="str">
        <f t="shared" si="19"/>
        <v>НД</v>
      </c>
      <c r="CN25" s="30" t="str">
        <f t="shared" si="19"/>
        <v>НД</v>
      </c>
      <c r="CO25" s="30" t="str">
        <f t="shared" si="19"/>
        <v>НД</v>
      </c>
      <c r="CP25" s="30" t="str">
        <f t="shared" si="19"/>
        <v>НД</v>
      </c>
      <c r="CQ25" s="30">
        <f t="shared" si="19"/>
        <v>0</v>
      </c>
      <c r="CR25" s="30">
        <f t="shared" si="19"/>
        <v>0</v>
      </c>
      <c r="CS25" s="30">
        <f t="shared" si="19"/>
        <v>0</v>
      </c>
      <c r="CT25" s="30">
        <f t="shared" si="19"/>
        <v>0</v>
      </c>
      <c r="CU25" s="30">
        <f t="shared" si="19"/>
        <v>0</v>
      </c>
      <c r="CV25" s="30">
        <f t="shared" si="19"/>
        <v>0</v>
      </c>
      <c r="CW25" s="30">
        <f t="shared" si="19"/>
        <v>0</v>
      </c>
      <c r="CX25" s="30">
        <f t="shared" si="19"/>
        <v>0</v>
      </c>
      <c r="CY25" s="30">
        <f t="shared" si="19"/>
        <v>0</v>
      </c>
      <c r="CZ25" s="30" t="str">
        <f t="shared" si="19"/>
        <v>НД</v>
      </c>
      <c r="DA25" s="30" t="str">
        <f t="shared" si="19"/>
        <v>НД</v>
      </c>
      <c r="DB25" s="30" t="str">
        <f t="shared" si="19"/>
        <v>НД</v>
      </c>
      <c r="DC25" s="30" t="str">
        <f t="shared" si="19"/>
        <v>НД</v>
      </c>
      <c r="DD25" s="30" t="str">
        <f t="shared" si="19"/>
        <v>НД</v>
      </c>
      <c r="DE25" s="30" t="str">
        <f t="shared" si="19"/>
        <v>НД</v>
      </c>
      <c r="DF25" s="30" t="str">
        <f t="shared" si="19"/>
        <v>НД</v>
      </c>
      <c r="DG25" s="30" t="str">
        <f t="shared" si="19"/>
        <v>НД</v>
      </c>
      <c r="DH25" s="30" t="str">
        <f t="shared" si="19"/>
        <v>НД</v>
      </c>
      <c r="DI25" s="30">
        <f t="shared" si="19"/>
        <v>0</v>
      </c>
      <c r="DJ25" s="30">
        <f t="shared" si="19"/>
        <v>0</v>
      </c>
      <c r="DK25" s="30">
        <f t="shared" si="19"/>
        <v>0</v>
      </c>
      <c r="DL25" s="30">
        <f t="shared" si="19"/>
        <v>0</v>
      </c>
      <c r="DM25" s="30">
        <f t="shared" si="19"/>
        <v>0</v>
      </c>
      <c r="DN25" s="30">
        <f t="shared" si="19"/>
        <v>0</v>
      </c>
      <c r="DO25" s="30">
        <f t="shared" si="19"/>
        <v>0</v>
      </c>
      <c r="DP25" s="30">
        <f t="shared" si="19"/>
        <v>0</v>
      </c>
      <c r="DQ25" s="30">
        <f t="shared" si="19"/>
        <v>0</v>
      </c>
      <c r="DR25" s="26" t="s">
        <v>174</v>
      </c>
      <c r="DS25" s="26" t="s">
        <v>174</v>
      </c>
      <c r="DT25" s="26" t="s">
        <v>174</v>
      </c>
      <c r="DU25" s="26" t="s">
        <v>174</v>
      </c>
      <c r="DV25" s="26" t="s">
        <v>174</v>
      </c>
      <c r="DW25" s="26" t="s">
        <v>174</v>
      </c>
      <c r="DX25" s="26" t="s">
        <v>174</v>
      </c>
      <c r="DY25" s="26" t="s">
        <v>174</v>
      </c>
      <c r="DZ25" s="26" t="s">
        <v>174</v>
      </c>
      <c r="EA25" s="30">
        <f t="shared" si="19"/>
        <v>0</v>
      </c>
      <c r="EB25" s="30">
        <f t="shared" si="19"/>
        <v>0</v>
      </c>
      <c r="EC25" s="30">
        <f t="shared" si="19"/>
        <v>0</v>
      </c>
      <c r="ED25" s="30">
        <f t="shared" ref="ED25:ER25" si="20">ED88</f>
        <v>0</v>
      </c>
      <c r="EE25" s="30">
        <f t="shared" si="20"/>
        <v>0</v>
      </c>
      <c r="EF25" s="30">
        <f t="shared" si="20"/>
        <v>0</v>
      </c>
      <c r="EG25" s="30">
        <f t="shared" si="20"/>
        <v>0</v>
      </c>
      <c r="EH25" s="30">
        <f t="shared" si="20"/>
        <v>0</v>
      </c>
      <c r="EI25" s="30">
        <f t="shared" si="20"/>
        <v>0</v>
      </c>
      <c r="EJ25" s="26" t="s">
        <v>174</v>
      </c>
      <c r="EK25" s="26" t="s">
        <v>174</v>
      </c>
      <c r="EL25" s="26" t="s">
        <v>174</v>
      </c>
      <c r="EM25" s="26" t="s">
        <v>174</v>
      </c>
      <c r="EN25" s="26" t="s">
        <v>174</v>
      </c>
      <c r="EO25" s="26" t="s">
        <v>174</v>
      </c>
      <c r="EP25" s="26" t="s">
        <v>174</v>
      </c>
      <c r="EQ25" s="26" t="s">
        <v>174</v>
      </c>
      <c r="ER25" s="26" t="s">
        <v>174</v>
      </c>
      <c r="ES25" s="26" t="s">
        <v>174</v>
      </c>
    </row>
    <row r="26" spans="1:149" s="36" customFormat="1" x14ac:dyDescent="0.25">
      <c r="A26" s="33"/>
      <c r="B26" s="34" t="s">
        <v>187</v>
      </c>
      <c r="C26" s="34" t="s">
        <v>280</v>
      </c>
      <c r="D26" s="35" t="s">
        <v>173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 t="s">
        <v>174</v>
      </c>
    </row>
    <row r="27" spans="1:149" s="43" customFormat="1" x14ac:dyDescent="0.25">
      <c r="A27" s="39">
        <v>1</v>
      </c>
      <c r="B27" s="40" t="s">
        <v>188</v>
      </c>
      <c r="C27" s="41" t="s">
        <v>189</v>
      </c>
      <c r="D27" s="42" t="s">
        <v>173</v>
      </c>
      <c r="E27" s="42">
        <f>E28+E29+E30+E31+E32+E33+E34+E35+E36+E37+E38+E39+E40+E41+E42+E43+E44</f>
        <v>0</v>
      </c>
      <c r="F27" s="42">
        <f t="shared" ref="F27:BQ27" si="21">F28+F29+F30+F31+F32+F33+F34+F35+F36+F37+F38+F39+F40+F41+F42+F43+F44</f>
        <v>0</v>
      </c>
      <c r="G27" s="42">
        <f t="shared" si="21"/>
        <v>0</v>
      </c>
      <c r="H27" s="42">
        <f t="shared" si="21"/>
        <v>2.125</v>
      </c>
      <c r="I27" s="42">
        <f t="shared" si="21"/>
        <v>1.06</v>
      </c>
      <c r="J27" s="42">
        <f t="shared" si="21"/>
        <v>0</v>
      </c>
      <c r="K27" s="42">
        <f t="shared" si="21"/>
        <v>0</v>
      </c>
      <c r="L27" s="42">
        <f t="shared" si="21"/>
        <v>0</v>
      </c>
      <c r="M27" s="42">
        <f t="shared" si="21"/>
        <v>0</v>
      </c>
      <c r="N27" s="42" t="s">
        <v>174</v>
      </c>
      <c r="O27" s="42" t="s">
        <v>174</v>
      </c>
      <c r="P27" s="42" t="s">
        <v>174</v>
      </c>
      <c r="Q27" s="42" t="s">
        <v>174</v>
      </c>
      <c r="R27" s="42" t="s">
        <v>174</v>
      </c>
      <c r="S27" s="42" t="s">
        <v>174</v>
      </c>
      <c r="T27" s="42" t="s">
        <v>174</v>
      </c>
      <c r="U27" s="46" t="s">
        <v>174</v>
      </c>
      <c r="V27" s="46" t="s">
        <v>174</v>
      </c>
      <c r="W27" s="42">
        <f t="shared" si="21"/>
        <v>0</v>
      </c>
      <c r="X27" s="42">
        <f t="shared" si="21"/>
        <v>0</v>
      </c>
      <c r="Y27" s="42">
        <f t="shared" si="21"/>
        <v>0</v>
      </c>
      <c r="Z27" s="42">
        <f t="shared" si="21"/>
        <v>0</v>
      </c>
      <c r="AA27" s="42">
        <f t="shared" si="21"/>
        <v>0</v>
      </c>
      <c r="AB27" s="42">
        <f t="shared" si="21"/>
        <v>0</v>
      </c>
      <c r="AC27" s="42">
        <f t="shared" si="21"/>
        <v>0</v>
      </c>
      <c r="AD27" s="42">
        <f t="shared" si="21"/>
        <v>0</v>
      </c>
      <c r="AE27" s="42">
        <f t="shared" si="21"/>
        <v>0</v>
      </c>
      <c r="AF27" s="42" t="s">
        <v>174</v>
      </c>
      <c r="AG27" s="42" t="s">
        <v>174</v>
      </c>
      <c r="AH27" s="42" t="s">
        <v>174</v>
      </c>
      <c r="AI27" s="42" t="s">
        <v>174</v>
      </c>
      <c r="AJ27" s="42" t="s">
        <v>174</v>
      </c>
      <c r="AK27" s="42" t="s">
        <v>174</v>
      </c>
      <c r="AL27" s="42" t="s">
        <v>174</v>
      </c>
      <c r="AM27" s="42" t="s">
        <v>174</v>
      </c>
      <c r="AN27" s="42" t="s">
        <v>174</v>
      </c>
      <c r="AO27" s="42">
        <f t="shared" si="21"/>
        <v>0</v>
      </c>
      <c r="AP27" s="42">
        <f t="shared" si="21"/>
        <v>0</v>
      </c>
      <c r="AQ27" s="42">
        <f t="shared" si="21"/>
        <v>0</v>
      </c>
      <c r="AR27" s="42">
        <f t="shared" si="21"/>
        <v>0</v>
      </c>
      <c r="AS27" s="42">
        <f t="shared" si="21"/>
        <v>0</v>
      </c>
      <c r="AT27" s="42">
        <f t="shared" si="21"/>
        <v>0</v>
      </c>
      <c r="AU27" s="42">
        <f t="shared" si="21"/>
        <v>0</v>
      </c>
      <c r="AV27" s="42">
        <f t="shared" si="21"/>
        <v>0</v>
      </c>
      <c r="AW27" s="42">
        <f t="shared" si="21"/>
        <v>0</v>
      </c>
      <c r="AX27" s="42" t="s">
        <v>174</v>
      </c>
      <c r="AY27" s="42" t="s">
        <v>174</v>
      </c>
      <c r="AZ27" s="42" t="s">
        <v>174</v>
      </c>
      <c r="BA27" s="42" t="s">
        <v>174</v>
      </c>
      <c r="BB27" s="42" t="s">
        <v>174</v>
      </c>
      <c r="BC27" s="42" t="s">
        <v>174</v>
      </c>
      <c r="BD27" s="42" t="s">
        <v>174</v>
      </c>
      <c r="BE27" s="42" t="s">
        <v>174</v>
      </c>
      <c r="BF27" s="42" t="s">
        <v>174</v>
      </c>
      <c r="BG27" s="42">
        <f t="shared" si="21"/>
        <v>0</v>
      </c>
      <c r="BH27" s="42">
        <f t="shared" si="21"/>
        <v>0</v>
      </c>
      <c r="BI27" s="42">
        <f t="shared" si="21"/>
        <v>0</v>
      </c>
      <c r="BJ27" s="42">
        <f t="shared" si="21"/>
        <v>0</v>
      </c>
      <c r="BK27" s="42">
        <f t="shared" si="21"/>
        <v>0</v>
      </c>
      <c r="BL27" s="42">
        <f t="shared" si="21"/>
        <v>0</v>
      </c>
      <c r="BM27" s="42">
        <f t="shared" si="21"/>
        <v>0</v>
      </c>
      <c r="BN27" s="42">
        <f t="shared" si="21"/>
        <v>0</v>
      </c>
      <c r="BO27" s="42">
        <f t="shared" si="21"/>
        <v>0</v>
      </c>
      <c r="BP27" s="42" t="s">
        <v>174</v>
      </c>
      <c r="BQ27" s="42" t="s">
        <v>174</v>
      </c>
      <c r="BR27" s="42" t="s">
        <v>174</v>
      </c>
      <c r="BS27" s="42" t="s">
        <v>174</v>
      </c>
      <c r="BT27" s="42" t="s">
        <v>174</v>
      </c>
      <c r="BU27" s="42" t="s">
        <v>174</v>
      </c>
      <c r="BV27" s="42" t="s">
        <v>174</v>
      </c>
      <c r="BW27" s="42" t="s">
        <v>174</v>
      </c>
      <c r="BX27" s="42" t="s">
        <v>174</v>
      </c>
      <c r="BY27" s="42">
        <f t="shared" ref="BR27:EC27" si="22">BY28+BY29+BY30+BY31+BY32+BY33+BY34+BY35+BY36+BY37+BY38+BY39+BY40+BY41+BY42+BY43+BY44</f>
        <v>0</v>
      </c>
      <c r="BZ27" s="42">
        <f t="shared" si="22"/>
        <v>0</v>
      </c>
      <c r="CA27" s="42">
        <f t="shared" si="22"/>
        <v>0</v>
      </c>
      <c r="CB27" s="42">
        <f t="shared" si="22"/>
        <v>1.125</v>
      </c>
      <c r="CC27" s="42">
        <f t="shared" si="22"/>
        <v>1.06</v>
      </c>
      <c r="CD27" s="42">
        <f t="shared" si="22"/>
        <v>0</v>
      </c>
      <c r="CE27" s="42">
        <f t="shared" si="22"/>
        <v>0</v>
      </c>
      <c r="CF27" s="42">
        <f t="shared" si="22"/>
        <v>0</v>
      </c>
      <c r="CG27" s="42">
        <f t="shared" si="22"/>
        <v>0</v>
      </c>
      <c r="CH27" s="42" t="s">
        <v>174</v>
      </c>
      <c r="CI27" s="42" t="s">
        <v>174</v>
      </c>
      <c r="CJ27" s="42" t="s">
        <v>174</v>
      </c>
      <c r="CK27" s="42" t="s">
        <v>174</v>
      </c>
      <c r="CL27" s="42" t="s">
        <v>174</v>
      </c>
      <c r="CM27" s="42" t="s">
        <v>174</v>
      </c>
      <c r="CN27" s="42" t="s">
        <v>174</v>
      </c>
      <c r="CO27" s="42" t="s">
        <v>174</v>
      </c>
      <c r="CP27" s="42" t="s">
        <v>174</v>
      </c>
      <c r="CQ27" s="42">
        <f t="shared" si="22"/>
        <v>0</v>
      </c>
      <c r="CR27" s="42">
        <f t="shared" si="22"/>
        <v>0</v>
      </c>
      <c r="CS27" s="42">
        <f t="shared" si="22"/>
        <v>0</v>
      </c>
      <c r="CT27" s="42">
        <f t="shared" si="22"/>
        <v>0</v>
      </c>
      <c r="CU27" s="42">
        <f t="shared" si="22"/>
        <v>0</v>
      </c>
      <c r="CV27" s="42">
        <f t="shared" si="22"/>
        <v>0</v>
      </c>
      <c r="CW27" s="42">
        <f t="shared" si="22"/>
        <v>0</v>
      </c>
      <c r="CX27" s="42">
        <f t="shared" si="22"/>
        <v>0</v>
      </c>
      <c r="CY27" s="42">
        <f t="shared" si="22"/>
        <v>0</v>
      </c>
      <c r="CZ27" s="42" t="s">
        <v>174</v>
      </c>
      <c r="DA27" s="42" t="s">
        <v>174</v>
      </c>
      <c r="DB27" s="42" t="s">
        <v>174</v>
      </c>
      <c r="DC27" s="42" t="s">
        <v>174</v>
      </c>
      <c r="DD27" s="42" t="s">
        <v>174</v>
      </c>
      <c r="DE27" s="42" t="s">
        <v>174</v>
      </c>
      <c r="DF27" s="42" t="s">
        <v>174</v>
      </c>
      <c r="DG27" s="42" t="s">
        <v>174</v>
      </c>
      <c r="DH27" s="42" t="s">
        <v>174</v>
      </c>
      <c r="DI27" s="42">
        <f t="shared" si="22"/>
        <v>0</v>
      </c>
      <c r="DJ27" s="42">
        <f t="shared" si="22"/>
        <v>0</v>
      </c>
      <c r="DK27" s="42">
        <f t="shared" si="22"/>
        <v>0</v>
      </c>
      <c r="DL27" s="42">
        <f t="shared" si="22"/>
        <v>0</v>
      </c>
      <c r="DM27" s="42">
        <f t="shared" si="22"/>
        <v>0</v>
      </c>
      <c r="DN27" s="42">
        <f t="shared" si="22"/>
        <v>0</v>
      </c>
      <c r="DO27" s="42">
        <f t="shared" si="22"/>
        <v>0</v>
      </c>
      <c r="DP27" s="42">
        <f t="shared" si="22"/>
        <v>0</v>
      </c>
      <c r="DQ27" s="42">
        <f t="shared" si="22"/>
        <v>0</v>
      </c>
      <c r="DR27" s="42" t="s">
        <v>174</v>
      </c>
      <c r="DS27" s="42" t="s">
        <v>174</v>
      </c>
      <c r="DT27" s="42" t="s">
        <v>174</v>
      </c>
      <c r="DU27" s="42" t="s">
        <v>174</v>
      </c>
      <c r="DV27" s="42" t="s">
        <v>174</v>
      </c>
      <c r="DW27" s="42" t="s">
        <v>174</v>
      </c>
      <c r="DX27" s="42" t="s">
        <v>174</v>
      </c>
      <c r="DY27" s="42" t="s">
        <v>174</v>
      </c>
      <c r="DZ27" s="42" t="s">
        <v>174</v>
      </c>
      <c r="EA27" s="42">
        <f t="shared" si="22"/>
        <v>0</v>
      </c>
      <c r="EB27" s="42">
        <f t="shared" si="22"/>
        <v>0</v>
      </c>
      <c r="EC27" s="42">
        <f t="shared" si="22"/>
        <v>0</v>
      </c>
      <c r="ED27" s="42">
        <f t="shared" ref="ED27:ER27" si="23">ED28+ED29+ED30+ED31+ED32+ED33+ED34+ED35+ED36+ED37+ED38+ED39+ED40+ED41+ED42+ED43+ED44</f>
        <v>2.125</v>
      </c>
      <c r="EE27" s="42">
        <f t="shared" si="23"/>
        <v>1.06</v>
      </c>
      <c r="EF27" s="42">
        <f t="shared" si="23"/>
        <v>0</v>
      </c>
      <c r="EG27" s="42">
        <f t="shared" si="23"/>
        <v>0</v>
      </c>
      <c r="EH27" s="42">
        <f t="shared" si="23"/>
        <v>0</v>
      </c>
      <c r="EI27" s="42">
        <f t="shared" si="23"/>
        <v>0</v>
      </c>
      <c r="EJ27" s="42" t="s">
        <v>174</v>
      </c>
      <c r="EK27" s="42" t="s">
        <v>174</v>
      </c>
      <c r="EL27" s="42" t="s">
        <v>174</v>
      </c>
      <c r="EM27" s="42" t="s">
        <v>174</v>
      </c>
      <c r="EN27" s="42" t="s">
        <v>174</v>
      </c>
      <c r="EO27" s="42" t="s">
        <v>174</v>
      </c>
      <c r="EP27" s="42" t="s">
        <v>174</v>
      </c>
      <c r="EQ27" s="42" t="s">
        <v>174</v>
      </c>
      <c r="ER27" s="42" t="s">
        <v>174</v>
      </c>
      <c r="ES27" s="42" t="s">
        <v>174</v>
      </c>
    </row>
    <row r="28" spans="1:149" s="47" customFormat="1" ht="31.5" x14ac:dyDescent="0.25">
      <c r="A28" s="39"/>
      <c r="B28" s="44" t="s">
        <v>190</v>
      </c>
      <c r="C28" s="45" t="s">
        <v>191</v>
      </c>
      <c r="D28" s="46" t="s">
        <v>173</v>
      </c>
      <c r="E28" s="46">
        <v>0</v>
      </c>
      <c r="F28" s="46">
        <v>0</v>
      </c>
      <c r="G28" s="46">
        <v>0</v>
      </c>
      <c r="H28" s="46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 t="s">
        <v>174</v>
      </c>
      <c r="O28" s="46" t="s">
        <v>174</v>
      </c>
      <c r="P28" s="46" t="s">
        <v>174</v>
      </c>
      <c r="Q28" s="46" t="s">
        <v>174</v>
      </c>
      <c r="R28" s="46" t="s">
        <v>174</v>
      </c>
      <c r="S28" s="46" t="s">
        <v>174</v>
      </c>
      <c r="T28" s="46" t="s">
        <v>174</v>
      </c>
      <c r="U28" s="46" t="s">
        <v>174</v>
      </c>
      <c r="V28" s="46" t="s">
        <v>174</v>
      </c>
      <c r="W28" s="46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  <c r="AC28" s="46">
        <v>0</v>
      </c>
      <c r="AD28" s="46">
        <v>0</v>
      </c>
      <c r="AE28" s="46">
        <v>0</v>
      </c>
      <c r="AF28" s="46" t="s">
        <v>174</v>
      </c>
      <c r="AG28" s="46" t="s">
        <v>174</v>
      </c>
      <c r="AH28" s="46" t="s">
        <v>174</v>
      </c>
      <c r="AI28" s="46" t="s">
        <v>174</v>
      </c>
      <c r="AJ28" s="46" t="s">
        <v>174</v>
      </c>
      <c r="AK28" s="46" t="s">
        <v>174</v>
      </c>
      <c r="AL28" s="46" t="s">
        <v>174</v>
      </c>
      <c r="AM28" s="46" t="s">
        <v>174</v>
      </c>
      <c r="AN28" s="46" t="s">
        <v>174</v>
      </c>
      <c r="AO28" s="46">
        <v>0</v>
      </c>
      <c r="AP28" s="46">
        <v>0</v>
      </c>
      <c r="AQ28" s="46">
        <v>0</v>
      </c>
      <c r="AR28" s="46">
        <v>0</v>
      </c>
      <c r="AS28" s="46">
        <v>0</v>
      </c>
      <c r="AT28" s="46">
        <v>0</v>
      </c>
      <c r="AU28" s="46">
        <v>0</v>
      </c>
      <c r="AV28" s="46">
        <v>0</v>
      </c>
      <c r="AW28" s="46">
        <v>0</v>
      </c>
      <c r="AX28" s="46" t="s">
        <v>174</v>
      </c>
      <c r="AY28" s="46" t="s">
        <v>174</v>
      </c>
      <c r="AZ28" s="46" t="s">
        <v>174</v>
      </c>
      <c r="BA28" s="46" t="s">
        <v>174</v>
      </c>
      <c r="BB28" s="46" t="s">
        <v>174</v>
      </c>
      <c r="BC28" s="46" t="s">
        <v>174</v>
      </c>
      <c r="BD28" s="46" t="s">
        <v>174</v>
      </c>
      <c r="BE28" s="46" t="s">
        <v>174</v>
      </c>
      <c r="BF28" s="46" t="s">
        <v>174</v>
      </c>
      <c r="BG28" s="46">
        <v>0</v>
      </c>
      <c r="BH28" s="46">
        <v>0</v>
      </c>
      <c r="BI28" s="46">
        <v>0</v>
      </c>
      <c r="BJ28" s="46">
        <v>0</v>
      </c>
      <c r="BK28" s="46">
        <v>0</v>
      </c>
      <c r="BL28" s="46">
        <v>0</v>
      </c>
      <c r="BM28" s="46">
        <v>0</v>
      </c>
      <c r="BN28" s="46">
        <v>0</v>
      </c>
      <c r="BO28" s="46">
        <v>0</v>
      </c>
      <c r="BP28" s="46" t="s">
        <v>174</v>
      </c>
      <c r="BQ28" s="46" t="s">
        <v>174</v>
      </c>
      <c r="BR28" s="46" t="s">
        <v>174</v>
      </c>
      <c r="BS28" s="46" t="s">
        <v>174</v>
      </c>
      <c r="BT28" s="46" t="s">
        <v>174</v>
      </c>
      <c r="BU28" s="46" t="s">
        <v>174</v>
      </c>
      <c r="BV28" s="46" t="s">
        <v>174</v>
      </c>
      <c r="BW28" s="46" t="s">
        <v>174</v>
      </c>
      <c r="BX28" s="46" t="s">
        <v>174</v>
      </c>
      <c r="BY28" s="46">
        <v>0</v>
      </c>
      <c r="BZ28" s="46">
        <v>0</v>
      </c>
      <c r="CA28" s="46">
        <v>0</v>
      </c>
      <c r="CB28" s="46">
        <v>0</v>
      </c>
      <c r="CC28" s="46">
        <v>0</v>
      </c>
      <c r="CD28" s="46">
        <v>0</v>
      </c>
      <c r="CE28" s="46">
        <v>0</v>
      </c>
      <c r="CF28" s="46">
        <v>0</v>
      </c>
      <c r="CG28" s="46">
        <v>0</v>
      </c>
      <c r="CH28" s="46" t="s">
        <v>174</v>
      </c>
      <c r="CI28" s="46" t="s">
        <v>174</v>
      </c>
      <c r="CJ28" s="46" t="s">
        <v>174</v>
      </c>
      <c r="CK28" s="46" t="s">
        <v>174</v>
      </c>
      <c r="CL28" s="46" t="s">
        <v>174</v>
      </c>
      <c r="CM28" s="46" t="s">
        <v>174</v>
      </c>
      <c r="CN28" s="46" t="s">
        <v>174</v>
      </c>
      <c r="CO28" s="46" t="s">
        <v>174</v>
      </c>
      <c r="CP28" s="46" t="s">
        <v>174</v>
      </c>
      <c r="CQ28" s="46">
        <v>0</v>
      </c>
      <c r="CR28" s="46">
        <v>0</v>
      </c>
      <c r="CS28" s="46">
        <v>0</v>
      </c>
      <c r="CT28" s="46">
        <v>0</v>
      </c>
      <c r="CU28" s="46">
        <v>0</v>
      </c>
      <c r="CV28" s="46">
        <v>0</v>
      </c>
      <c r="CW28" s="46">
        <v>0</v>
      </c>
      <c r="CX28" s="46">
        <v>0</v>
      </c>
      <c r="CY28" s="46">
        <v>0</v>
      </c>
      <c r="CZ28" s="46" t="s">
        <v>174</v>
      </c>
      <c r="DA28" s="46" t="s">
        <v>174</v>
      </c>
      <c r="DB28" s="46" t="s">
        <v>174</v>
      </c>
      <c r="DC28" s="46" t="s">
        <v>174</v>
      </c>
      <c r="DD28" s="46" t="s">
        <v>174</v>
      </c>
      <c r="DE28" s="46" t="s">
        <v>174</v>
      </c>
      <c r="DF28" s="46" t="s">
        <v>174</v>
      </c>
      <c r="DG28" s="46" t="s">
        <v>174</v>
      </c>
      <c r="DH28" s="46" t="s">
        <v>174</v>
      </c>
      <c r="DI28" s="46">
        <v>0</v>
      </c>
      <c r="DJ28" s="46">
        <v>0</v>
      </c>
      <c r="DK28" s="46">
        <v>0</v>
      </c>
      <c r="DL28" s="46">
        <v>0</v>
      </c>
      <c r="DM28" s="46">
        <v>0</v>
      </c>
      <c r="DN28" s="46">
        <v>0</v>
      </c>
      <c r="DO28" s="46">
        <v>0</v>
      </c>
      <c r="DP28" s="46">
        <v>0</v>
      </c>
      <c r="DQ28" s="46">
        <v>0</v>
      </c>
      <c r="DR28" s="46" t="s">
        <v>174</v>
      </c>
      <c r="DS28" s="46" t="s">
        <v>174</v>
      </c>
      <c r="DT28" s="46" t="s">
        <v>174</v>
      </c>
      <c r="DU28" s="46" t="s">
        <v>174</v>
      </c>
      <c r="DV28" s="46" t="s">
        <v>174</v>
      </c>
      <c r="DW28" s="46" t="s">
        <v>174</v>
      </c>
      <c r="DX28" s="46" t="s">
        <v>174</v>
      </c>
      <c r="DY28" s="46" t="s">
        <v>174</v>
      </c>
      <c r="DZ28" s="46" t="s">
        <v>174</v>
      </c>
      <c r="EA28" s="46">
        <v>0</v>
      </c>
      <c r="EB28" s="46">
        <v>0</v>
      </c>
      <c r="EC28" s="46">
        <v>0</v>
      </c>
      <c r="ED28" s="46">
        <v>0</v>
      </c>
      <c r="EE28" s="46">
        <v>0</v>
      </c>
      <c r="EF28" s="46">
        <v>0</v>
      </c>
      <c r="EG28" s="46">
        <v>0</v>
      </c>
      <c r="EH28" s="46">
        <v>0</v>
      </c>
      <c r="EI28" s="46">
        <v>0</v>
      </c>
      <c r="EJ28" s="46" t="s">
        <v>174</v>
      </c>
      <c r="EK28" s="46" t="s">
        <v>174</v>
      </c>
      <c r="EL28" s="46" t="s">
        <v>174</v>
      </c>
      <c r="EM28" s="46" t="s">
        <v>174</v>
      </c>
      <c r="EN28" s="46" t="s">
        <v>174</v>
      </c>
      <c r="EO28" s="46" t="s">
        <v>174</v>
      </c>
      <c r="EP28" s="46" t="s">
        <v>174</v>
      </c>
      <c r="EQ28" s="46" t="s">
        <v>174</v>
      </c>
      <c r="ER28" s="46" t="s">
        <v>174</v>
      </c>
      <c r="ES28" s="46" t="s">
        <v>174</v>
      </c>
    </row>
    <row r="29" spans="1:149" s="48" customFormat="1" ht="31.5" x14ac:dyDescent="0.25">
      <c r="A29" s="39"/>
      <c r="B29" s="44" t="s">
        <v>192</v>
      </c>
      <c r="C29" s="45" t="s">
        <v>193</v>
      </c>
      <c r="D29" s="46" t="s">
        <v>173</v>
      </c>
      <c r="E29" s="46">
        <v>0</v>
      </c>
      <c r="F29" s="46">
        <v>0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  <c r="N29" s="46" t="s">
        <v>174</v>
      </c>
      <c r="O29" s="46" t="s">
        <v>174</v>
      </c>
      <c r="P29" s="46" t="s">
        <v>174</v>
      </c>
      <c r="Q29" s="46" t="s">
        <v>174</v>
      </c>
      <c r="R29" s="46" t="s">
        <v>174</v>
      </c>
      <c r="S29" s="46" t="s">
        <v>174</v>
      </c>
      <c r="T29" s="46" t="s">
        <v>174</v>
      </c>
      <c r="U29" s="46" t="s">
        <v>174</v>
      </c>
      <c r="V29" s="46" t="s">
        <v>174</v>
      </c>
      <c r="W29" s="46">
        <v>0</v>
      </c>
      <c r="X29" s="46">
        <v>0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 t="s">
        <v>174</v>
      </c>
      <c r="AG29" s="46" t="s">
        <v>174</v>
      </c>
      <c r="AH29" s="46" t="s">
        <v>174</v>
      </c>
      <c r="AI29" s="46" t="s">
        <v>174</v>
      </c>
      <c r="AJ29" s="46" t="s">
        <v>174</v>
      </c>
      <c r="AK29" s="46" t="s">
        <v>174</v>
      </c>
      <c r="AL29" s="46" t="s">
        <v>174</v>
      </c>
      <c r="AM29" s="46" t="s">
        <v>174</v>
      </c>
      <c r="AN29" s="46" t="s">
        <v>174</v>
      </c>
      <c r="AO29" s="46">
        <v>0</v>
      </c>
      <c r="AP29" s="46">
        <v>0</v>
      </c>
      <c r="AQ29" s="46">
        <v>0</v>
      </c>
      <c r="AR29" s="46">
        <v>0</v>
      </c>
      <c r="AS29" s="46">
        <v>0</v>
      </c>
      <c r="AT29" s="46">
        <v>0</v>
      </c>
      <c r="AU29" s="46">
        <v>0</v>
      </c>
      <c r="AV29" s="46">
        <v>0</v>
      </c>
      <c r="AW29" s="46">
        <v>0</v>
      </c>
      <c r="AX29" s="46" t="s">
        <v>174</v>
      </c>
      <c r="AY29" s="46" t="s">
        <v>174</v>
      </c>
      <c r="AZ29" s="46" t="s">
        <v>174</v>
      </c>
      <c r="BA29" s="46" t="s">
        <v>174</v>
      </c>
      <c r="BB29" s="46" t="s">
        <v>174</v>
      </c>
      <c r="BC29" s="46" t="s">
        <v>174</v>
      </c>
      <c r="BD29" s="46" t="s">
        <v>174</v>
      </c>
      <c r="BE29" s="46" t="s">
        <v>174</v>
      </c>
      <c r="BF29" s="46" t="s">
        <v>174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  <c r="BP29" s="46" t="s">
        <v>174</v>
      </c>
      <c r="BQ29" s="46" t="s">
        <v>174</v>
      </c>
      <c r="BR29" s="46" t="s">
        <v>174</v>
      </c>
      <c r="BS29" s="46" t="s">
        <v>174</v>
      </c>
      <c r="BT29" s="46" t="s">
        <v>174</v>
      </c>
      <c r="BU29" s="46" t="s">
        <v>174</v>
      </c>
      <c r="BV29" s="46" t="s">
        <v>174</v>
      </c>
      <c r="BW29" s="46" t="s">
        <v>174</v>
      </c>
      <c r="BX29" s="46" t="s">
        <v>174</v>
      </c>
      <c r="BY29" s="46">
        <v>0</v>
      </c>
      <c r="BZ29" s="46">
        <v>0</v>
      </c>
      <c r="CA29" s="46">
        <v>0</v>
      </c>
      <c r="CB29" s="46">
        <v>0</v>
      </c>
      <c r="CC29" s="46">
        <v>0</v>
      </c>
      <c r="CD29" s="46">
        <v>0</v>
      </c>
      <c r="CE29" s="46">
        <v>0</v>
      </c>
      <c r="CF29" s="46">
        <v>0</v>
      </c>
      <c r="CG29" s="46">
        <v>0</v>
      </c>
      <c r="CH29" s="46" t="s">
        <v>174</v>
      </c>
      <c r="CI29" s="46" t="s">
        <v>174</v>
      </c>
      <c r="CJ29" s="46" t="s">
        <v>174</v>
      </c>
      <c r="CK29" s="46" t="s">
        <v>174</v>
      </c>
      <c r="CL29" s="46" t="s">
        <v>174</v>
      </c>
      <c r="CM29" s="46" t="s">
        <v>174</v>
      </c>
      <c r="CN29" s="46" t="s">
        <v>174</v>
      </c>
      <c r="CO29" s="46" t="s">
        <v>174</v>
      </c>
      <c r="CP29" s="46" t="s">
        <v>174</v>
      </c>
      <c r="CQ29" s="46">
        <v>0</v>
      </c>
      <c r="CR29" s="46">
        <v>0</v>
      </c>
      <c r="CS29" s="46">
        <v>0</v>
      </c>
      <c r="CT29" s="46">
        <v>0</v>
      </c>
      <c r="CU29" s="46">
        <v>0</v>
      </c>
      <c r="CV29" s="46">
        <v>0</v>
      </c>
      <c r="CW29" s="46">
        <v>0</v>
      </c>
      <c r="CX29" s="46">
        <v>0</v>
      </c>
      <c r="CY29" s="46">
        <v>0</v>
      </c>
      <c r="CZ29" s="46" t="s">
        <v>174</v>
      </c>
      <c r="DA29" s="46" t="s">
        <v>174</v>
      </c>
      <c r="DB29" s="46" t="s">
        <v>174</v>
      </c>
      <c r="DC29" s="46" t="s">
        <v>174</v>
      </c>
      <c r="DD29" s="46" t="s">
        <v>174</v>
      </c>
      <c r="DE29" s="46" t="s">
        <v>174</v>
      </c>
      <c r="DF29" s="46" t="s">
        <v>174</v>
      </c>
      <c r="DG29" s="46" t="s">
        <v>174</v>
      </c>
      <c r="DH29" s="46" t="s">
        <v>174</v>
      </c>
      <c r="DI29" s="46">
        <v>0</v>
      </c>
      <c r="DJ29" s="46">
        <v>0</v>
      </c>
      <c r="DK29" s="46">
        <v>0</v>
      </c>
      <c r="DL29" s="46">
        <v>0</v>
      </c>
      <c r="DM29" s="46">
        <v>0</v>
      </c>
      <c r="DN29" s="46">
        <v>0</v>
      </c>
      <c r="DO29" s="46">
        <v>0</v>
      </c>
      <c r="DP29" s="46">
        <v>0</v>
      </c>
      <c r="DQ29" s="46">
        <v>0</v>
      </c>
      <c r="DR29" s="46" t="s">
        <v>174</v>
      </c>
      <c r="DS29" s="46" t="s">
        <v>174</v>
      </c>
      <c r="DT29" s="46" t="s">
        <v>174</v>
      </c>
      <c r="DU29" s="46" t="s">
        <v>174</v>
      </c>
      <c r="DV29" s="46" t="s">
        <v>174</v>
      </c>
      <c r="DW29" s="46" t="s">
        <v>174</v>
      </c>
      <c r="DX29" s="46" t="s">
        <v>174</v>
      </c>
      <c r="DY29" s="46" t="s">
        <v>174</v>
      </c>
      <c r="DZ29" s="46" t="s">
        <v>174</v>
      </c>
      <c r="EA29" s="46">
        <v>0</v>
      </c>
      <c r="EB29" s="46">
        <v>0</v>
      </c>
      <c r="EC29" s="46">
        <v>0</v>
      </c>
      <c r="ED29" s="46">
        <v>0</v>
      </c>
      <c r="EE29" s="46">
        <v>0</v>
      </c>
      <c r="EF29" s="46">
        <v>0</v>
      </c>
      <c r="EG29" s="46">
        <v>0</v>
      </c>
      <c r="EH29" s="46">
        <v>0</v>
      </c>
      <c r="EI29" s="46">
        <v>0</v>
      </c>
      <c r="EJ29" s="46" t="s">
        <v>174</v>
      </c>
      <c r="EK29" s="46" t="s">
        <v>174</v>
      </c>
      <c r="EL29" s="46" t="s">
        <v>174</v>
      </c>
      <c r="EM29" s="46" t="s">
        <v>174</v>
      </c>
      <c r="EN29" s="46" t="s">
        <v>174</v>
      </c>
      <c r="EO29" s="46" t="s">
        <v>174</v>
      </c>
      <c r="EP29" s="46" t="s">
        <v>174</v>
      </c>
      <c r="EQ29" s="46" t="s">
        <v>174</v>
      </c>
      <c r="ER29" s="46" t="s">
        <v>174</v>
      </c>
      <c r="ES29" s="46" t="s">
        <v>174</v>
      </c>
    </row>
    <row r="30" spans="1:149" s="48" customFormat="1" ht="31.5" x14ac:dyDescent="0.25">
      <c r="A30" s="39"/>
      <c r="B30" s="44" t="s">
        <v>194</v>
      </c>
      <c r="C30" s="45" t="s">
        <v>195</v>
      </c>
      <c r="D30" s="46" t="s">
        <v>173</v>
      </c>
      <c r="E30" s="46">
        <v>0</v>
      </c>
      <c r="F30" s="46">
        <v>0</v>
      </c>
      <c r="G30" s="46">
        <v>0</v>
      </c>
      <c r="H30" s="46">
        <v>0</v>
      </c>
      <c r="I30" s="46">
        <v>0</v>
      </c>
      <c r="J30" s="46">
        <v>0</v>
      </c>
      <c r="K30" s="46">
        <v>0</v>
      </c>
      <c r="L30" s="46">
        <v>0</v>
      </c>
      <c r="M30" s="46">
        <v>0</v>
      </c>
      <c r="N30" s="46" t="s">
        <v>174</v>
      </c>
      <c r="O30" s="46" t="s">
        <v>174</v>
      </c>
      <c r="P30" s="46" t="s">
        <v>174</v>
      </c>
      <c r="Q30" s="46" t="s">
        <v>174</v>
      </c>
      <c r="R30" s="46" t="s">
        <v>174</v>
      </c>
      <c r="S30" s="46" t="s">
        <v>174</v>
      </c>
      <c r="T30" s="46" t="s">
        <v>174</v>
      </c>
      <c r="U30" s="46" t="s">
        <v>174</v>
      </c>
      <c r="V30" s="46" t="s">
        <v>174</v>
      </c>
      <c r="W30" s="46">
        <v>0</v>
      </c>
      <c r="X30" s="46">
        <v>0</v>
      </c>
      <c r="Y30" s="46">
        <v>0</v>
      </c>
      <c r="Z30" s="46">
        <v>0</v>
      </c>
      <c r="AA30" s="46">
        <v>0</v>
      </c>
      <c r="AB30" s="46">
        <v>0</v>
      </c>
      <c r="AC30" s="46">
        <v>0</v>
      </c>
      <c r="AD30" s="46">
        <v>0</v>
      </c>
      <c r="AE30" s="46">
        <v>0</v>
      </c>
      <c r="AF30" s="46" t="s">
        <v>174</v>
      </c>
      <c r="AG30" s="46" t="s">
        <v>174</v>
      </c>
      <c r="AH30" s="46" t="s">
        <v>174</v>
      </c>
      <c r="AI30" s="46" t="s">
        <v>174</v>
      </c>
      <c r="AJ30" s="46" t="s">
        <v>174</v>
      </c>
      <c r="AK30" s="46" t="s">
        <v>174</v>
      </c>
      <c r="AL30" s="46" t="s">
        <v>174</v>
      </c>
      <c r="AM30" s="46" t="s">
        <v>174</v>
      </c>
      <c r="AN30" s="46" t="s">
        <v>174</v>
      </c>
      <c r="AO30" s="46">
        <v>0</v>
      </c>
      <c r="AP30" s="46">
        <v>0</v>
      </c>
      <c r="AQ30" s="46">
        <v>0</v>
      </c>
      <c r="AR30" s="46">
        <v>0</v>
      </c>
      <c r="AS30" s="46">
        <v>0</v>
      </c>
      <c r="AT30" s="46">
        <v>0</v>
      </c>
      <c r="AU30" s="46">
        <v>0</v>
      </c>
      <c r="AV30" s="46">
        <v>0</v>
      </c>
      <c r="AW30" s="46">
        <v>0</v>
      </c>
      <c r="AX30" s="46" t="s">
        <v>174</v>
      </c>
      <c r="AY30" s="46" t="s">
        <v>174</v>
      </c>
      <c r="AZ30" s="46" t="s">
        <v>174</v>
      </c>
      <c r="BA30" s="46" t="s">
        <v>174</v>
      </c>
      <c r="BB30" s="46" t="s">
        <v>174</v>
      </c>
      <c r="BC30" s="46" t="s">
        <v>174</v>
      </c>
      <c r="BD30" s="46" t="s">
        <v>174</v>
      </c>
      <c r="BE30" s="46" t="s">
        <v>174</v>
      </c>
      <c r="BF30" s="46" t="s">
        <v>174</v>
      </c>
      <c r="BG30" s="46">
        <v>0</v>
      </c>
      <c r="BH30" s="46">
        <v>0</v>
      </c>
      <c r="BI30" s="46">
        <v>0</v>
      </c>
      <c r="BJ30" s="46">
        <v>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 t="s">
        <v>174</v>
      </c>
      <c r="BQ30" s="46" t="s">
        <v>174</v>
      </c>
      <c r="BR30" s="46" t="s">
        <v>174</v>
      </c>
      <c r="BS30" s="46" t="s">
        <v>174</v>
      </c>
      <c r="BT30" s="46" t="s">
        <v>174</v>
      </c>
      <c r="BU30" s="46" t="s">
        <v>174</v>
      </c>
      <c r="BV30" s="46" t="s">
        <v>174</v>
      </c>
      <c r="BW30" s="46" t="s">
        <v>174</v>
      </c>
      <c r="BX30" s="46" t="s">
        <v>174</v>
      </c>
      <c r="BY30" s="46">
        <v>0</v>
      </c>
      <c r="BZ30" s="46">
        <v>0</v>
      </c>
      <c r="CA30" s="46">
        <v>0</v>
      </c>
      <c r="CB30" s="46">
        <v>0</v>
      </c>
      <c r="CC30" s="46">
        <v>0</v>
      </c>
      <c r="CD30" s="46">
        <v>0</v>
      </c>
      <c r="CE30" s="46">
        <v>0</v>
      </c>
      <c r="CF30" s="46">
        <v>0</v>
      </c>
      <c r="CG30" s="46">
        <v>0</v>
      </c>
      <c r="CH30" s="46" t="s">
        <v>174</v>
      </c>
      <c r="CI30" s="46" t="s">
        <v>174</v>
      </c>
      <c r="CJ30" s="46" t="s">
        <v>174</v>
      </c>
      <c r="CK30" s="46" t="s">
        <v>174</v>
      </c>
      <c r="CL30" s="46" t="s">
        <v>174</v>
      </c>
      <c r="CM30" s="46" t="s">
        <v>174</v>
      </c>
      <c r="CN30" s="46" t="s">
        <v>174</v>
      </c>
      <c r="CO30" s="46" t="s">
        <v>174</v>
      </c>
      <c r="CP30" s="46" t="s">
        <v>174</v>
      </c>
      <c r="CQ30" s="46">
        <v>0</v>
      </c>
      <c r="CR30" s="46">
        <v>0</v>
      </c>
      <c r="CS30" s="46">
        <v>0</v>
      </c>
      <c r="CT30" s="46">
        <v>0</v>
      </c>
      <c r="CU30" s="46">
        <v>0</v>
      </c>
      <c r="CV30" s="46">
        <v>0</v>
      </c>
      <c r="CW30" s="46">
        <v>0</v>
      </c>
      <c r="CX30" s="46">
        <v>0</v>
      </c>
      <c r="CY30" s="46">
        <v>0</v>
      </c>
      <c r="CZ30" s="46" t="s">
        <v>174</v>
      </c>
      <c r="DA30" s="46" t="s">
        <v>174</v>
      </c>
      <c r="DB30" s="46" t="s">
        <v>174</v>
      </c>
      <c r="DC30" s="46" t="s">
        <v>174</v>
      </c>
      <c r="DD30" s="46" t="s">
        <v>174</v>
      </c>
      <c r="DE30" s="46" t="s">
        <v>174</v>
      </c>
      <c r="DF30" s="46" t="s">
        <v>174</v>
      </c>
      <c r="DG30" s="46" t="s">
        <v>174</v>
      </c>
      <c r="DH30" s="46" t="s">
        <v>174</v>
      </c>
      <c r="DI30" s="46">
        <v>0</v>
      </c>
      <c r="DJ30" s="46">
        <v>0</v>
      </c>
      <c r="DK30" s="46">
        <v>0</v>
      </c>
      <c r="DL30" s="46">
        <v>0</v>
      </c>
      <c r="DM30" s="46">
        <v>0</v>
      </c>
      <c r="DN30" s="46">
        <v>0</v>
      </c>
      <c r="DO30" s="46">
        <v>0</v>
      </c>
      <c r="DP30" s="46">
        <v>0</v>
      </c>
      <c r="DQ30" s="46">
        <v>0</v>
      </c>
      <c r="DR30" s="46" t="s">
        <v>174</v>
      </c>
      <c r="DS30" s="46" t="s">
        <v>174</v>
      </c>
      <c r="DT30" s="46" t="s">
        <v>174</v>
      </c>
      <c r="DU30" s="46" t="s">
        <v>174</v>
      </c>
      <c r="DV30" s="46" t="s">
        <v>174</v>
      </c>
      <c r="DW30" s="46" t="s">
        <v>174</v>
      </c>
      <c r="DX30" s="46" t="s">
        <v>174</v>
      </c>
      <c r="DY30" s="46" t="s">
        <v>174</v>
      </c>
      <c r="DZ30" s="46" t="s">
        <v>174</v>
      </c>
      <c r="EA30" s="46">
        <v>0</v>
      </c>
      <c r="EB30" s="46">
        <v>0</v>
      </c>
      <c r="EC30" s="46">
        <v>0</v>
      </c>
      <c r="ED30" s="46">
        <v>0</v>
      </c>
      <c r="EE30" s="46">
        <v>0</v>
      </c>
      <c r="EF30" s="46">
        <v>0</v>
      </c>
      <c r="EG30" s="46">
        <v>0</v>
      </c>
      <c r="EH30" s="46">
        <v>0</v>
      </c>
      <c r="EI30" s="46">
        <v>0</v>
      </c>
      <c r="EJ30" s="46" t="s">
        <v>174</v>
      </c>
      <c r="EK30" s="46" t="s">
        <v>174</v>
      </c>
      <c r="EL30" s="46" t="s">
        <v>174</v>
      </c>
      <c r="EM30" s="46" t="s">
        <v>174</v>
      </c>
      <c r="EN30" s="46" t="s">
        <v>174</v>
      </c>
      <c r="EO30" s="46" t="s">
        <v>174</v>
      </c>
      <c r="EP30" s="46" t="s">
        <v>174</v>
      </c>
      <c r="EQ30" s="46" t="s">
        <v>174</v>
      </c>
      <c r="ER30" s="46" t="s">
        <v>174</v>
      </c>
      <c r="ES30" s="46" t="s">
        <v>174</v>
      </c>
    </row>
    <row r="31" spans="1:149" s="48" customFormat="1" ht="47.25" x14ac:dyDescent="0.25">
      <c r="A31" s="39"/>
      <c r="B31" s="44" t="s">
        <v>196</v>
      </c>
      <c r="C31" s="45" t="s">
        <v>197</v>
      </c>
      <c r="D31" s="46" t="s">
        <v>173</v>
      </c>
      <c r="E31" s="46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 t="s">
        <v>174</v>
      </c>
      <c r="O31" s="46" t="s">
        <v>174</v>
      </c>
      <c r="P31" s="46" t="s">
        <v>174</v>
      </c>
      <c r="Q31" s="46" t="s">
        <v>174</v>
      </c>
      <c r="R31" s="46" t="s">
        <v>174</v>
      </c>
      <c r="S31" s="46" t="s">
        <v>174</v>
      </c>
      <c r="T31" s="46" t="s">
        <v>174</v>
      </c>
      <c r="U31" s="46" t="s">
        <v>174</v>
      </c>
      <c r="V31" s="46" t="s">
        <v>174</v>
      </c>
      <c r="W31" s="46">
        <v>0</v>
      </c>
      <c r="X31" s="46">
        <v>0</v>
      </c>
      <c r="Y31" s="46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 t="s">
        <v>174</v>
      </c>
      <c r="AG31" s="46" t="s">
        <v>174</v>
      </c>
      <c r="AH31" s="46" t="s">
        <v>174</v>
      </c>
      <c r="AI31" s="46" t="s">
        <v>174</v>
      </c>
      <c r="AJ31" s="46" t="s">
        <v>174</v>
      </c>
      <c r="AK31" s="46" t="s">
        <v>174</v>
      </c>
      <c r="AL31" s="46" t="s">
        <v>174</v>
      </c>
      <c r="AM31" s="46" t="s">
        <v>174</v>
      </c>
      <c r="AN31" s="46" t="s">
        <v>174</v>
      </c>
      <c r="AO31" s="46">
        <v>0</v>
      </c>
      <c r="AP31" s="46">
        <v>0</v>
      </c>
      <c r="AQ31" s="46">
        <v>0</v>
      </c>
      <c r="AR31" s="46">
        <v>0</v>
      </c>
      <c r="AS31" s="46">
        <v>0</v>
      </c>
      <c r="AT31" s="46">
        <v>0</v>
      </c>
      <c r="AU31" s="46">
        <v>0</v>
      </c>
      <c r="AV31" s="46">
        <v>0</v>
      </c>
      <c r="AW31" s="46">
        <v>0</v>
      </c>
      <c r="AX31" s="46" t="s">
        <v>174</v>
      </c>
      <c r="AY31" s="46" t="s">
        <v>174</v>
      </c>
      <c r="AZ31" s="46" t="s">
        <v>174</v>
      </c>
      <c r="BA31" s="46" t="s">
        <v>174</v>
      </c>
      <c r="BB31" s="46" t="s">
        <v>174</v>
      </c>
      <c r="BC31" s="46" t="s">
        <v>174</v>
      </c>
      <c r="BD31" s="46" t="s">
        <v>174</v>
      </c>
      <c r="BE31" s="46" t="s">
        <v>174</v>
      </c>
      <c r="BF31" s="46" t="s">
        <v>174</v>
      </c>
      <c r="BG31" s="46">
        <v>0</v>
      </c>
      <c r="BH31" s="46">
        <v>0</v>
      </c>
      <c r="BI31" s="46">
        <v>0</v>
      </c>
      <c r="BJ31" s="46">
        <v>0</v>
      </c>
      <c r="BK31" s="46">
        <v>0</v>
      </c>
      <c r="BL31" s="46">
        <v>0</v>
      </c>
      <c r="BM31" s="46">
        <v>0</v>
      </c>
      <c r="BN31" s="46">
        <v>0</v>
      </c>
      <c r="BO31" s="46">
        <v>0</v>
      </c>
      <c r="BP31" s="46" t="s">
        <v>174</v>
      </c>
      <c r="BQ31" s="46" t="s">
        <v>174</v>
      </c>
      <c r="BR31" s="46" t="s">
        <v>174</v>
      </c>
      <c r="BS31" s="46" t="s">
        <v>174</v>
      </c>
      <c r="BT31" s="46" t="s">
        <v>174</v>
      </c>
      <c r="BU31" s="46" t="s">
        <v>174</v>
      </c>
      <c r="BV31" s="46" t="s">
        <v>174</v>
      </c>
      <c r="BW31" s="46" t="s">
        <v>174</v>
      </c>
      <c r="BX31" s="46" t="s">
        <v>174</v>
      </c>
      <c r="BY31" s="46">
        <v>0</v>
      </c>
      <c r="BZ31" s="46">
        <v>0</v>
      </c>
      <c r="CA31" s="46">
        <v>0</v>
      </c>
      <c r="CB31" s="46">
        <v>0</v>
      </c>
      <c r="CC31" s="46">
        <v>0</v>
      </c>
      <c r="CD31" s="46">
        <v>0</v>
      </c>
      <c r="CE31" s="46">
        <v>0</v>
      </c>
      <c r="CF31" s="46">
        <v>0</v>
      </c>
      <c r="CG31" s="46">
        <v>0</v>
      </c>
      <c r="CH31" s="46" t="s">
        <v>174</v>
      </c>
      <c r="CI31" s="46" t="s">
        <v>174</v>
      </c>
      <c r="CJ31" s="46" t="s">
        <v>174</v>
      </c>
      <c r="CK31" s="46" t="s">
        <v>174</v>
      </c>
      <c r="CL31" s="46" t="s">
        <v>174</v>
      </c>
      <c r="CM31" s="46" t="s">
        <v>174</v>
      </c>
      <c r="CN31" s="46" t="s">
        <v>174</v>
      </c>
      <c r="CO31" s="46" t="s">
        <v>174</v>
      </c>
      <c r="CP31" s="46" t="s">
        <v>174</v>
      </c>
      <c r="CQ31" s="46">
        <v>0</v>
      </c>
      <c r="CR31" s="46">
        <v>0</v>
      </c>
      <c r="CS31" s="46">
        <v>0</v>
      </c>
      <c r="CT31" s="46">
        <v>0</v>
      </c>
      <c r="CU31" s="46">
        <v>0</v>
      </c>
      <c r="CV31" s="46">
        <v>0</v>
      </c>
      <c r="CW31" s="46">
        <v>0</v>
      </c>
      <c r="CX31" s="46">
        <v>0</v>
      </c>
      <c r="CY31" s="46">
        <v>0</v>
      </c>
      <c r="CZ31" s="46" t="s">
        <v>174</v>
      </c>
      <c r="DA31" s="46" t="s">
        <v>174</v>
      </c>
      <c r="DB31" s="46" t="s">
        <v>174</v>
      </c>
      <c r="DC31" s="46" t="s">
        <v>174</v>
      </c>
      <c r="DD31" s="46" t="s">
        <v>174</v>
      </c>
      <c r="DE31" s="46" t="s">
        <v>174</v>
      </c>
      <c r="DF31" s="46" t="s">
        <v>174</v>
      </c>
      <c r="DG31" s="46" t="s">
        <v>174</v>
      </c>
      <c r="DH31" s="46" t="s">
        <v>174</v>
      </c>
      <c r="DI31" s="46">
        <v>0</v>
      </c>
      <c r="DJ31" s="46">
        <v>0</v>
      </c>
      <c r="DK31" s="46">
        <v>0</v>
      </c>
      <c r="DL31" s="46">
        <v>0</v>
      </c>
      <c r="DM31" s="46">
        <v>0</v>
      </c>
      <c r="DN31" s="46">
        <v>0</v>
      </c>
      <c r="DO31" s="46">
        <v>0</v>
      </c>
      <c r="DP31" s="46">
        <v>0</v>
      </c>
      <c r="DQ31" s="46">
        <v>0</v>
      </c>
      <c r="DR31" s="46" t="s">
        <v>174</v>
      </c>
      <c r="DS31" s="46" t="s">
        <v>174</v>
      </c>
      <c r="DT31" s="46" t="s">
        <v>174</v>
      </c>
      <c r="DU31" s="46" t="s">
        <v>174</v>
      </c>
      <c r="DV31" s="46" t="s">
        <v>174</v>
      </c>
      <c r="DW31" s="46" t="s">
        <v>174</v>
      </c>
      <c r="DX31" s="46" t="s">
        <v>174</v>
      </c>
      <c r="DY31" s="46" t="s">
        <v>174</v>
      </c>
      <c r="DZ31" s="46" t="s">
        <v>174</v>
      </c>
      <c r="EA31" s="46">
        <v>0</v>
      </c>
      <c r="EB31" s="46">
        <v>0</v>
      </c>
      <c r="EC31" s="46">
        <v>0</v>
      </c>
      <c r="ED31" s="46">
        <v>0</v>
      </c>
      <c r="EE31" s="46">
        <v>0</v>
      </c>
      <c r="EF31" s="46">
        <v>0</v>
      </c>
      <c r="EG31" s="46">
        <v>0</v>
      </c>
      <c r="EH31" s="46">
        <v>0</v>
      </c>
      <c r="EI31" s="46">
        <v>0</v>
      </c>
      <c r="EJ31" s="46" t="s">
        <v>174</v>
      </c>
      <c r="EK31" s="46" t="s">
        <v>174</v>
      </c>
      <c r="EL31" s="46" t="s">
        <v>174</v>
      </c>
      <c r="EM31" s="46" t="s">
        <v>174</v>
      </c>
      <c r="EN31" s="46" t="s">
        <v>174</v>
      </c>
      <c r="EO31" s="46" t="s">
        <v>174</v>
      </c>
      <c r="EP31" s="46" t="s">
        <v>174</v>
      </c>
      <c r="EQ31" s="46" t="s">
        <v>174</v>
      </c>
      <c r="ER31" s="46" t="s">
        <v>174</v>
      </c>
      <c r="ES31" s="46" t="s">
        <v>174</v>
      </c>
    </row>
    <row r="32" spans="1:149" s="48" customFormat="1" ht="31.5" x14ac:dyDescent="0.25">
      <c r="A32" s="39"/>
      <c r="B32" s="44" t="s">
        <v>198</v>
      </c>
      <c r="C32" s="45" t="s">
        <v>199</v>
      </c>
      <c r="D32" s="46" t="s">
        <v>173</v>
      </c>
      <c r="E32" s="46">
        <v>0</v>
      </c>
      <c r="F32" s="46">
        <v>0</v>
      </c>
      <c r="G32" s="46">
        <v>0</v>
      </c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46">
        <v>0</v>
      </c>
      <c r="N32" s="46" t="s">
        <v>174</v>
      </c>
      <c r="O32" s="46" t="s">
        <v>174</v>
      </c>
      <c r="P32" s="46" t="s">
        <v>174</v>
      </c>
      <c r="Q32" s="46" t="s">
        <v>174</v>
      </c>
      <c r="R32" s="46" t="s">
        <v>174</v>
      </c>
      <c r="S32" s="46" t="s">
        <v>174</v>
      </c>
      <c r="T32" s="46" t="s">
        <v>174</v>
      </c>
      <c r="U32" s="46" t="s">
        <v>174</v>
      </c>
      <c r="V32" s="46" t="s">
        <v>174</v>
      </c>
      <c r="W32" s="46">
        <v>0</v>
      </c>
      <c r="X32" s="46">
        <v>0</v>
      </c>
      <c r="Y32" s="46">
        <v>0</v>
      </c>
      <c r="Z32" s="46">
        <v>0</v>
      </c>
      <c r="AA32" s="46">
        <v>0</v>
      </c>
      <c r="AB32" s="46">
        <v>0</v>
      </c>
      <c r="AC32" s="46">
        <v>0</v>
      </c>
      <c r="AD32" s="46">
        <v>0</v>
      </c>
      <c r="AE32" s="46">
        <v>0</v>
      </c>
      <c r="AF32" s="46" t="s">
        <v>174</v>
      </c>
      <c r="AG32" s="46" t="s">
        <v>174</v>
      </c>
      <c r="AH32" s="46" t="s">
        <v>174</v>
      </c>
      <c r="AI32" s="46" t="s">
        <v>174</v>
      </c>
      <c r="AJ32" s="46" t="s">
        <v>174</v>
      </c>
      <c r="AK32" s="46" t="s">
        <v>174</v>
      </c>
      <c r="AL32" s="46" t="s">
        <v>174</v>
      </c>
      <c r="AM32" s="46" t="s">
        <v>174</v>
      </c>
      <c r="AN32" s="46" t="s">
        <v>174</v>
      </c>
      <c r="AO32" s="46">
        <v>0</v>
      </c>
      <c r="AP32" s="46">
        <v>0</v>
      </c>
      <c r="AQ32" s="46">
        <v>0</v>
      </c>
      <c r="AR32" s="46">
        <v>0</v>
      </c>
      <c r="AS32" s="46">
        <v>0</v>
      </c>
      <c r="AT32" s="46">
        <v>0</v>
      </c>
      <c r="AU32" s="46">
        <v>0</v>
      </c>
      <c r="AV32" s="46">
        <v>0</v>
      </c>
      <c r="AW32" s="46">
        <v>0</v>
      </c>
      <c r="AX32" s="46" t="s">
        <v>174</v>
      </c>
      <c r="AY32" s="46" t="s">
        <v>174</v>
      </c>
      <c r="AZ32" s="46" t="s">
        <v>174</v>
      </c>
      <c r="BA32" s="46" t="s">
        <v>174</v>
      </c>
      <c r="BB32" s="46" t="s">
        <v>174</v>
      </c>
      <c r="BC32" s="46" t="s">
        <v>174</v>
      </c>
      <c r="BD32" s="46" t="s">
        <v>174</v>
      </c>
      <c r="BE32" s="46" t="s">
        <v>174</v>
      </c>
      <c r="BF32" s="46" t="s">
        <v>174</v>
      </c>
      <c r="BG32" s="46">
        <v>0</v>
      </c>
      <c r="BH32" s="46">
        <v>0</v>
      </c>
      <c r="BI32" s="46">
        <v>0</v>
      </c>
      <c r="BJ32" s="46">
        <v>0</v>
      </c>
      <c r="BK32" s="46">
        <v>0</v>
      </c>
      <c r="BL32" s="46">
        <v>0</v>
      </c>
      <c r="BM32" s="46">
        <v>0</v>
      </c>
      <c r="BN32" s="46">
        <v>0</v>
      </c>
      <c r="BO32" s="46">
        <v>0</v>
      </c>
      <c r="BP32" s="46" t="s">
        <v>174</v>
      </c>
      <c r="BQ32" s="46" t="s">
        <v>174</v>
      </c>
      <c r="BR32" s="46" t="s">
        <v>174</v>
      </c>
      <c r="BS32" s="46" t="s">
        <v>174</v>
      </c>
      <c r="BT32" s="46" t="s">
        <v>174</v>
      </c>
      <c r="BU32" s="46" t="s">
        <v>174</v>
      </c>
      <c r="BV32" s="46" t="s">
        <v>174</v>
      </c>
      <c r="BW32" s="46" t="s">
        <v>174</v>
      </c>
      <c r="BX32" s="46" t="s">
        <v>174</v>
      </c>
      <c r="BY32" s="46">
        <v>0</v>
      </c>
      <c r="BZ32" s="46">
        <v>0</v>
      </c>
      <c r="CA32" s="46">
        <v>0</v>
      </c>
      <c r="CB32" s="46">
        <v>0</v>
      </c>
      <c r="CC32" s="46">
        <v>0</v>
      </c>
      <c r="CD32" s="46">
        <v>0</v>
      </c>
      <c r="CE32" s="46">
        <v>0</v>
      </c>
      <c r="CF32" s="46">
        <v>0</v>
      </c>
      <c r="CG32" s="46">
        <v>0</v>
      </c>
      <c r="CH32" s="46" t="s">
        <v>174</v>
      </c>
      <c r="CI32" s="46" t="s">
        <v>174</v>
      </c>
      <c r="CJ32" s="46" t="s">
        <v>174</v>
      </c>
      <c r="CK32" s="46" t="s">
        <v>174</v>
      </c>
      <c r="CL32" s="46" t="s">
        <v>174</v>
      </c>
      <c r="CM32" s="46" t="s">
        <v>174</v>
      </c>
      <c r="CN32" s="46" t="s">
        <v>174</v>
      </c>
      <c r="CO32" s="46" t="s">
        <v>174</v>
      </c>
      <c r="CP32" s="46" t="s">
        <v>174</v>
      </c>
      <c r="CQ32" s="46">
        <v>0</v>
      </c>
      <c r="CR32" s="46">
        <v>0</v>
      </c>
      <c r="CS32" s="46">
        <v>0</v>
      </c>
      <c r="CT32" s="46">
        <v>0</v>
      </c>
      <c r="CU32" s="46">
        <v>0</v>
      </c>
      <c r="CV32" s="46">
        <v>0</v>
      </c>
      <c r="CW32" s="46">
        <v>0</v>
      </c>
      <c r="CX32" s="46">
        <v>0</v>
      </c>
      <c r="CY32" s="46">
        <v>0</v>
      </c>
      <c r="CZ32" s="46" t="s">
        <v>174</v>
      </c>
      <c r="DA32" s="46" t="s">
        <v>174</v>
      </c>
      <c r="DB32" s="46" t="s">
        <v>174</v>
      </c>
      <c r="DC32" s="46" t="s">
        <v>174</v>
      </c>
      <c r="DD32" s="46" t="s">
        <v>174</v>
      </c>
      <c r="DE32" s="46" t="s">
        <v>174</v>
      </c>
      <c r="DF32" s="46" t="s">
        <v>174</v>
      </c>
      <c r="DG32" s="46" t="s">
        <v>174</v>
      </c>
      <c r="DH32" s="46" t="s">
        <v>174</v>
      </c>
      <c r="DI32" s="46">
        <v>0</v>
      </c>
      <c r="DJ32" s="46">
        <v>0</v>
      </c>
      <c r="DK32" s="46">
        <v>0</v>
      </c>
      <c r="DL32" s="46">
        <v>0</v>
      </c>
      <c r="DM32" s="46">
        <v>0</v>
      </c>
      <c r="DN32" s="46">
        <v>0</v>
      </c>
      <c r="DO32" s="46">
        <v>0</v>
      </c>
      <c r="DP32" s="46">
        <v>0</v>
      </c>
      <c r="DQ32" s="46">
        <v>0</v>
      </c>
      <c r="DR32" s="46" t="s">
        <v>174</v>
      </c>
      <c r="DS32" s="46" t="s">
        <v>174</v>
      </c>
      <c r="DT32" s="46" t="s">
        <v>174</v>
      </c>
      <c r="DU32" s="46" t="s">
        <v>174</v>
      </c>
      <c r="DV32" s="46" t="s">
        <v>174</v>
      </c>
      <c r="DW32" s="46" t="s">
        <v>174</v>
      </c>
      <c r="DX32" s="46" t="s">
        <v>174</v>
      </c>
      <c r="DY32" s="46" t="s">
        <v>174</v>
      </c>
      <c r="DZ32" s="46" t="s">
        <v>174</v>
      </c>
      <c r="EA32" s="46">
        <v>0</v>
      </c>
      <c r="EB32" s="46">
        <v>0</v>
      </c>
      <c r="EC32" s="46">
        <v>0</v>
      </c>
      <c r="ED32" s="46">
        <v>0</v>
      </c>
      <c r="EE32" s="46">
        <v>0</v>
      </c>
      <c r="EF32" s="46">
        <v>0</v>
      </c>
      <c r="EG32" s="46">
        <v>0</v>
      </c>
      <c r="EH32" s="46">
        <v>0</v>
      </c>
      <c r="EI32" s="46">
        <v>0</v>
      </c>
      <c r="EJ32" s="46" t="s">
        <v>174</v>
      </c>
      <c r="EK32" s="46" t="s">
        <v>174</v>
      </c>
      <c r="EL32" s="46" t="s">
        <v>174</v>
      </c>
      <c r="EM32" s="46" t="s">
        <v>174</v>
      </c>
      <c r="EN32" s="46" t="s">
        <v>174</v>
      </c>
      <c r="EO32" s="46" t="s">
        <v>174</v>
      </c>
      <c r="EP32" s="46" t="s">
        <v>174</v>
      </c>
      <c r="EQ32" s="46" t="s">
        <v>174</v>
      </c>
      <c r="ER32" s="46" t="s">
        <v>174</v>
      </c>
      <c r="ES32" s="46" t="s">
        <v>174</v>
      </c>
    </row>
    <row r="33" spans="1:150" s="48" customFormat="1" ht="31.5" x14ac:dyDescent="0.25">
      <c r="A33" s="39"/>
      <c r="B33" s="44" t="s">
        <v>200</v>
      </c>
      <c r="C33" s="45" t="s">
        <v>201</v>
      </c>
      <c r="D33" s="46" t="s">
        <v>173</v>
      </c>
      <c r="E33" s="46">
        <v>0</v>
      </c>
      <c r="F33" s="46">
        <v>0</v>
      </c>
      <c r="G33" s="46">
        <v>0</v>
      </c>
      <c r="H33" s="46">
        <v>0</v>
      </c>
      <c r="I33" s="46">
        <v>0</v>
      </c>
      <c r="J33" s="46">
        <v>0</v>
      </c>
      <c r="K33" s="46">
        <v>0</v>
      </c>
      <c r="L33" s="46">
        <v>0</v>
      </c>
      <c r="M33" s="46">
        <v>0</v>
      </c>
      <c r="N33" s="46" t="s">
        <v>174</v>
      </c>
      <c r="O33" s="46" t="s">
        <v>174</v>
      </c>
      <c r="P33" s="46" t="s">
        <v>174</v>
      </c>
      <c r="Q33" s="46" t="s">
        <v>174</v>
      </c>
      <c r="R33" s="46" t="s">
        <v>174</v>
      </c>
      <c r="S33" s="46" t="s">
        <v>174</v>
      </c>
      <c r="T33" s="46" t="s">
        <v>174</v>
      </c>
      <c r="U33" s="46" t="s">
        <v>174</v>
      </c>
      <c r="V33" s="46" t="s">
        <v>174</v>
      </c>
      <c r="W33" s="46">
        <v>0</v>
      </c>
      <c r="X33" s="46">
        <v>0</v>
      </c>
      <c r="Y33" s="46">
        <v>0</v>
      </c>
      <c r="Z33" s="46">
        <v>0</v>
      </c>
      <c r="AA33" s="46">
        <v>0</v>
      </c>
      <c r="AB33" s="46">
        <v>0</v>
      </c>
      <c r="AC33" s="46">
        <v>0</v>
      </c>
      <c r="AD33" s="46">
        <v>0</v>
      </c>
      <c r="AE33" s="46">
        <v>0</v>
      </c>
      <c r="AF33" s="46" t="s">
        <v>174</v>
      </c>
      <c r="AG33" s="46" t="s">
        <v>174</v>
      </c>
      <c r="AH33" s="46" t="s">
        <v>174</v>
      </c>
      <c r="AI33" s="46" t="s">
        <v>174</v>
      </c>
      <c r="AJ33" s="46" t="s">
        <v>174</v>
      </c>
      <c r="AK33" s="46" t="s">
        <v>174</v>
      </c>
      <c r="AL33" s="46" t="s">
        <v>174</v>
      </c>
      <c r="AM33" s="46" t="s">
        <v>174</v>
      </c>
      <c r="AN33" s="46" t="s">
        <v>174</v>
      </c>
      <c r="AO33" s="46">
        <v>0</v>
      </c>
      <c r="AP33" s="46">
        <v>0</v>
      </c>
      <c r="AQ33" s="46">
        <v>0</v>
      </c>
      <c r="AR33" s="46">
        <v>0</v>
      </c>
      <c r="AS33" s="46">
        <v>0</v>
      </c>
      <c r="AT33" s="46">
        <v>0</v>
      </c>
      <c r="AU33" s="46">
        <v>0</v>
      </c>
      <c r="AV33" s="46">
        <v>0</v>
      </c>
      <c r="AW33" s="46">
        <v>0</v>
      </c>
      <c r="AX33" s="46" t="s">
        <v>174</v>
      </c>
      <c r="AY33" s="46" t="s">
        <v>174</v>
      </c>
      <c r="AZ33" s="46" t="s">
        <v>174</v>
      </c>
      <c r="BA33" s="46" t="s">
        <v>174</v>
      </c>
      <c r="BB33" s="46" t="s">
        <v>174</v>
      </c>
      <c r="BC33" s="46" t="s">
        <v>174</v>
      </c>
      <c r="BD33" s="46" t="s">
        <v>174</v>
      </c>
      <c r="BE33" s="46" t="s">
        <v>174</v>
      </c>
      <c r="BF33" s="46" t="s">
        <v>174</v>
      </c>
      <c r="BG33" s="46">
        <v>0</v>
      </c>
      <c r="BH33" s="46">
        <v>0</v>
      </c>
      <c r="BI33" s="46">
        <v>0</v>
      </c>
      <c r="BJ33" s="46">
        <v>0</v>
      </c>
      <c r="BK33" s="46">
        <v>0</v>
      </c>
      <c r="BL33" s="46">
        <v>0</v>
      </c>
      <c r="BM33" s="46">
        <v>0</v>
      </c>
      <c r="BN33" s="46">
        <v>0</v>
      </c>
      <c r="BO33" s="46">
        <v>0</v>
      </c>
      <c r="BP33" s="46" t="s">
        <v>174</v>
      </c>
      <c r="BQ33" s="46" t="s">
        <v>174</v>
      </c>
      <c r="BR33" s="46" t="s">
        <v>174</v>
      </c>
      <c r="BS33" s="46" t="s">
        <v>174</v>
      </c>
      <c r="BT33" s="46" t="s">
        <v>174</v>
      </c>
      <c r="BU33" s="46" t="s">
        <v>174</v>
      </c>
      <c r="BV33" s="46" t="s">
        <v>174</v>
      </c>
      <c r="BW33" s="46" t="s">
        <v>174</v>
      </c>
      <c r="BX33" s="46" t="s">
        <v>174</v>
      </c>
      <c r="BY33" s="46">
        <v>0</v>
      </c>
      <c r="BZ33" s="46">
        <v>0</v>
      </c>
      <c r="CA33" s="46">
        <v>0</v>
      </c>
      <c r="CB33" s="46">
        <v>0</v>
      </c>
      <c r="CC33" s="46">
        <v>0</v>
      </c>
      <c r="CD33" s="46">
        <v>0</v>
      </c>
      <c r="CE33" s="46">
        <v>0</v>
      </c>
      <c r="CF33" s="46">
        <v>0</v>
      </c>
      <c r="CG33" s="46">
        <v>0</v>
      </c>
      <c r="CH33" s="46" t="s">
        <v>174</v>
      </c>
      <c r="CI33" s="46" t="s">
        <v>174</v>
      </c>
      <c r="CJ33" s="46" t="s">
        <v>174</v>
      </c>
      <c r="CK33" s="46" t="s">
        <v>174</v>
      </c>
      <c r="CL33" s="46" t="s">
        <v>174</v>
      </c>
      <c r="CM33" s="46" t="s">
        <v>174</v>
      </c>
      <c r="CN33" s="46" t="s">
        <v>174</v>
      </c>
      <c r="CO33" s="46" t="s">
        <v>174</v>
      </c>
      <c r="CP33" s="46" t="s">
        <v>174</v>
      </c>
      <c r="CQ33" s="46">
        <v>0</v>
      </c>
      <c r="CR33" s="46">
        <v>0</v>
      </c>
      <c r="CS33" s="46">
        <v>0</v>
      </c>
      <c r="CT33" s="46">
        <v>0</v>
      </c>
      <c r="CU33" s="46">
        <v>0</v>
      </c>
      <c r="CV33" s="46">
        <v>0</v>
      </c>
      <c r="CW33" s="46">
        <v>0</v>
      </c>
      <c r="CX33" s="46">
        <v>0</v>
      </c>
      <c r="CY33" s="46">
        <v>0</v>
      </c>
      <c r="CZ33" s="46" t="s">
        <v>174</v>
      </c>
      <c r="DA33" s="46" t="s">
        <v>174</v>
      </c>
      <c r="DB33" s="46" t="s">
        <v>174</v>
      </c>
      <c r="DC33" s="46" t="s">
        <v>174</v>
      </c>
      <c r="DD33" s="46" t="s">
        <v>174</v>
      </c>
      <c r="DE33" s="46" t="s">
        <v>174</v>
      </c>
      <c r="DF33" s="46" t="s">
        <v>174</v>
      </c>
      <c r="DG33" s="46" t="s">
        <v>174</v>
      </c>
      <c r="DH33" s="46" t="s">
        <v>174</v>
      </c>
      <c r="DI33" s="46">
        <v>0</v>
      </c>
      <c r="DJ33" s="46">
        <v>0</v>
      </c>
      <c r="DK33" s="46">
        <v>0</v>
      </c>
      <c r="DL33" s="46">
        <v>0</v>
      </c>
      <c r="DM33" s="46">
        <v>0</v>
      </c>
      <c r="DN33" s="46">
        <v>0</v>
      </c>
      <c r="DO33" s="46">
        <v>0</v>
      </c>
      <c r="DP33" s="46">
        <v>0</v>
      </c>
      <c r="DQ33" s="46">
        <v>0</v>
      </c>
      <c r="DR33" s="46" t="s">
        <v>174</v>
      </c>
      <c r="DS33" s="46" t="s">
        <v>174</v>
      </c>
      <c r="DT33" s="46" t="s">
        <v>174</v>
      </c>
      <c r="DU33" s="46" t="s">
        <v>174</v>
      </c>
      <c r="DV33" s="46" t="s">
        <v>174</v>
      </c>
      <c r="DW33" s="46" t="s">
        <v>174</v>
      </c>
      <c r="DX33" s="46" t="s">
        <v>174</v>
      </c>
      <c r="DY33" s="46" t="s">
        <v>174</v>
      </c>
      <c r="DZ33" s="46" t="s">
        <v>174</v>
      </c>
      <c r="EA33" s="46">
        <v>0</v>
      </c>
      <c r="EB33" s="46">
        <v>0</v>
      </c>
      <c r="EC33" s="46">
        <v>0</v>
      </c>
      <c r="ED33" s="46">
        <v>0</v>
      </c>
      <c r="EE33" s="46">
        <v>0</v>
      </c>
      <c r="EF33" s="46">
        <v>0</v>
      </c>
      <c r="EG33" s="46">
        <v>0</v>
      </c>
      <c r="EH33" s="46">
        <v>0</v>
      </c>
      <c r="EI33" s="46">
        <v>0</v>
      </c>
      <c r="EJ33" s="46" t="s">
        <v>174</v>
      </c>
      <c r="EK33" s="46" t="s">
        <v>174</v>
      </c>
      <c r="EL33" s="46" t="s">
        <v>174</v>
      </c>
      <c r="EM33" s="46" t="s">
        <v>174</v>
      </c>
      <c r="EN33" s="46" t="s">
        <v>174</v>
      </c>
      <c r="EO33" s="46" t="s">
        <v>174</v>
      </c>
      <c r="EP33" s="46" t="s">
        <v>174</v>
      </c>
      <c r="EQ33" s="46" t="s">
        <v>174</v>
      </c>
      <c r="ER33" s="46" t="s">
        <v>174</v>
      </c>
      <c r="ES33" s="46" t="s">
        <v>174</v>
      </c>
    </row>
    <row r="34" spans="1:150" s="48" customFormat="1" ht="31.5" x14ac:dyDescent="0.25">
      <c r="A34" s="39"/>
      <c r="B34" s="44" t="s">
        <v>202</v>
      </c>
      <c r="C34" s="45" t="s">
        <v>203</v>
      </c>
      <c r="D34" s="46" t="s">
        <v>173</v>
      </c>
      <c r="E34" s="46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 t="s">
        <v>174</v>
      </c>
      <c r="O34" s="46" t="s">
        <v>174</v>
      </c>
      <c r="P34" s="46" t="s">
        <v>174</v>
      </c>
      <c r="Q34" s="46" t="s">
        <v>174</v>
      </c>
      <c r="R34" s="46" t="s">
        <v>174</v>
      </c>
      <c r="S34" s="46" t="s">
        <v>174</v>
      </c>
      <c r="T34" s="46" t="s">
        <v>174</v>
      </c>
      <c r="U34" s="46" t="s">
        <v>174</v>
      </c>
      <c r="V34" s="46" t="s">
        <v>174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 t="s">
        <v>174</v>
      </c>
      <c r="AG34" s="46" t="s">
        <v>174</v>
      </c>
      <c r="AH34" s="46" t="s">
        <v>174</v>
      </c>
      <c r="AI34" s="46" t="s">
        <v>174</v>
      </c>
      <c r="AJ34" s="46" t="s">
        <v>174</v>
      </c>
      <c r="AK34" s="46" t="s">
        <v>174</v>
      </c>
      <c r="AL34" s="46" t="s">
        <v>174</v>
      </c>
      <c r="AM34" s="46" t="s">
        <v>174</v>
      </c>
      <c r="AN34" s="46" t="s">
        <v>174</v>
      </c>
      <c r="AO34" s="46">
        <v>0</v>
      </c>
      <c r="AP34" s="46">
        <v>0</v>
      </c>
      <c r="AQ34" s="46">
        <v>0</v>
      </c>
      <c r="AR34" s="46">
        <v>0</v>
      </c>
      <c r="AS34" s="46">
        <v>0</v>
      </c>
      <c r="AT34" s="46">
        <v>0</v>
      </c>
      <c r="AU34" s="46">
        <v>0</v>
      </c>
      <c r="AV34" s="46">
        <v>0</v>
      </c>
      <c r="AW34" s="46">
        <v>0</v>
      </c>
      <c r="AX34" s="46" t="s">
        <v>174</v>
      </c>
      <c r="AY34" s="46" t="s">
        <v>174</v>
      </c>
      <c r="AZ34" s="46" t="s">
        <v>174</v>
      </c>
      <c r="BA34" s="46" t="s">
        <v>174</v>
      </c>
      <c r="BB34" s="46" t="s">
        <v>174</v>
      </c>
      <c r="BC34" s="46" t="s">
        <v>174</v>
      </c>
      <c r="BD34" s="46" t="s">
        <v>174</v>
      </c>
      <c r="BE34" s="46" t="s">
        <v>174</v>
      </c>
      <c r="BF34" s="46" t="s">
        <v>174</v>
      </c>
      <c r="BG34" s="46">
        <v>0</v>
      </c>
      <c r="BH34" s="46">
        <v>0</v>
      </c>
      <c r="BI34" s="46">
        <v>0</v>
      </c>
      <c r="BJ34" s="46">
        <v>0</v>
      </c>
      <c r="BK34" s="46">
        <v>0</v>
      </c>
      <c r="BL34" s="46">
        <v>0</v>
      </c>
      <c r="BM34" s="46">
        <v>0</v>
      </c>
      <c r="BN34" s="46">
        <v>0</v>
      </c>
      <c r="BO34" s="46">
        <v>0</v>
      </c>
      <c r="BP34" s="46" t="s">
        <v>174</v>
      </c>
      <c r="BQ34" s="46" t="s">
        <v>174</v>
      </c>
      <c r="BR34" s="46" t="s">
        <v>174</v>
      </c>
      <c r="BS34" s="46" t="s">
        <v>174</v>
      </c>
      <c r="BT34" s="46" t="s">
        <v>174</v>
      </c>
      <c r="BU34" s="46" t="s">
        <v>174</v>
      </c>
      <c r="BV34" s="46" t="s">
        <v>174</v>
      </c>
      <c r="BW34" s="46" t="s">
        <v>174</v>
      </c>
      <c r="BX34" s="46" t="s">
        <v>174</v>
      </c>
      <c r="BY34" s="46">
        <v>0</v>
      </c>
      <c r="BZ34" s="46">
        <v>0</v>
      </c>
      <c r="CA34" s="46">
        <v>0</v>
      </c>
      <c r="CB34" s="46">
        <v>0</v>
      </c>
      <c r="CC34" s="46">
        <v>0</v>
      </c>
      <c r="CD34" s="46">
        <v>0</v>
      </c>
      <c r="CE34" s="46">
        <v>0</v>
      </c>
      <c r="CF34" s="46">
        <v>0</v>
      </c>
      <c r="CG34" s="46">
        <v>0</v>
      </c>
      <c r="CH34" s="46" t="s">
        <v>174</v>
      </c>
      <c r="CI34" s="46" t="s">
        <v>174</v>
      </c>
      <c r="CJ34" s="46" t="s">
        <v>174</v>
      </c>
      <c r="CK34" s="46" t="s">
        <v>174</v>
      </c>
      <c r="CL34" s="46" t="s">
        <v>174</v>
      </c>
      <c r="CM34" s="46" t="s">
        <v>174</v>
      </c>
      <c r="CN34" s="46" t="s">
        <v>174</v>
      </c>
      <c r="CO34" s="46" t="s">
        <v>174</v>
      </c>
      <c r="CP34" s="46" t="s">
        <v>174</v>
      </c>
      <c r="CQ34" s="46">
        <v>0</v>
      </c>
      <c r="CR34" s="46">
        <v>0</v>
      </c>
      <c r="CS34" s="46">
        <v>0</v>
      </c>
      <c r="CT34" s="46">
        <v>0</v>
      </c>
      <c r="CU34" s="46">
        <v>0</v>
      </c>
      <c r="CV34" s="46">
        <v>0</v>
      </c>
      <c r="CW34" s="46">
        <v>0</v>
      </c>
      <c r="CX34" s="46">
        <v>0</v>
      </c>
      <c r="CY34" s="46">
        <v>0</v>
      </c>
      <c r="CZ34" s="46" t="s">
        <v>174</v>
      </c>
      <c r="DA34" s="46" t="s">
        <v>174</v>
      </c>
      <c r="DB34" s="46" t="s">
        <v>174</v>
      </c>
      <c r="DC34" s="46" t="s">
        <v>174</v>
      </c>
      <c r="DD34" s="46" t="s">
        <v>174</v>
      </c>
      <c r="DE34" s="46" t="s">
        <v>174</v>
      </c>
      <c r="DF34" s="46" t="s">
        <v>174</v>
      </c>
      <c r="DG34" s="46" t="s">
        <v>174</v>
      </c>
      <c r="DH34" s="46" t="s">
        <v>174</v>
      </c>
      <c r="DI34" s="46">
        <v>0</v>
      </c>
      <c r="DJ34" s="46">
        <v>0</v>
      </c>
      <c r="DK34" s="46">
        <v>0</v>
      </c>
      <c r="DL34" s="46">
        <v>0</v>
      </c>
      <c r="DM34" s="46">
        <v>0</v>
      </c>
      <c r="DN34" s="46">
        <v>0</v>
      </c>
      <c r="DO34" s="46">
        <v>0</v>
      </c>
      <c r="DP34" s="46">
        <v>0</v>
      </c>
      <c r="DQ34" s="46">
        <v>0</v>
      </c>
      <c r="DR34" s="46" t="s">
        <v>174</v>
      </c>
      <c r="DS34" s="46" t="s">
        <v>174</v>
      </c>
      <c r="DT34" s="46" t="s">
        <v>174</v>
      </c>
      <c r="DU34" s="46" t="s">
        <v>174</v>
      </c>
      <c r="DV34" s="46" t="s">
        <v>174</v>
      </c>
      <c r="DW34" s="46" t="s">
        <v>174</v>
      </c>
      <c r="DX34" s="46" t="s">
        <v>174</v>
      </c>
      <c r="DY34" s="46" t="s">
        <v>174</v>
      </c>
      <c r="DZ34" s="46" t="s">
        <v>174</v>
      </c>
      <c r="EA34" s="46">
        <v>0</v>
      </c>
      <c r="EB34" s="46">
        <v>0</v>
      </c>
      <c r="EC34" s="46">
        <v>0</v>
      </c>
      <c r="ED34" s="46">
        <v>0</v>
      </c>
      <c r="EE34" s="46">
        <v>0</v>
      </c>
      <c r="EF34" s="46">
        <v>0</v>
      </c>
      <c r="EG34" s="46">
        <v>0</v>
      </c>
      <c r="EH34" s="46">
        <v>0</v>
      </c>
      <c r="EI34" s="46">
        <v>0</v>
      </c>
      <c r="EJ34" s="46" t="s">
        <v>174</v>
      </c>
      <c r="EK34" s="46" t="s">
        <v>174</v>
      </c>
      <c r="EL34" s="46" t="s">
        <v>174</v>
      </c>
      <c r="EM34" s="46" t="s">
        <v>174</v>
      </c>
      <c r="EN34" s="46" t="s">
        <v>174</v>
      </c>
      <c r="EO34" s="46" t="s">
        <v>174</v>
      </c>
      <c r="EP34" s="46" t="s">
        <v>174</v>
      </c>
      <c r="EQ34" s="46" t="s">
        <v>174</v>
      </c>
      <c r="ER34" s="46" t="s">
        <v>174</v>
      </c>
      <c r="ES34" s="46" t="s">
        <v>174</v>
      </c>
    </row>
    <row r="35" spans="1:150" s="48" customFormat="1" ht="63" x14ac:dyDescent="0.25">
      <c r="A35" s="39"/>
      <c r="B35" s="44" t="s">
        <v>202</v>
      </c>
      <c r="C35" s="45" t="s">
        <v>204</v>
      </c>
      <c r="D35" s="46" t="s">
        <v>173</v>
      </c>
      <c r="E35" s="46">
        <v>0</v>
      </c>
      <c r="F35" s="46">
        <v>0</v>
      </c>
      <c r="G35" s="46">
        <v>0</v>
      </c>
      <c r="H35" s="46">
        <v>0</v>
      </c>
      <c r="I35" s="46">
        <v>0</v>
      </c>
      <c r="J35" s="46">
        <v>0</v>
      </c>
      <c r="K35" s="46">
        <v>0</v>
      </c>
      <c r="L35" s="46">
        <v>0</v>
      </c>
      <c r="M35" s="46">
        <v>0</v>
      </c>
      <c r="N35" s="46" t="s">
        <v>174</v>
      </c>
      <c r="O35" s="46" t="s">
        <v>174</v>
      </c>
      <c r="P35" s="46" t="s">
        <v>174</v>
      </c>
      <c r="Q35" s="46" t="s">
        <v>174</v>
      </c>
      <c r="R35" s="46" t="s">
        <v>174</v>
      </c>
      <c r="S35" s="46" t="s">
        <v>174</v>
      </c>
      <c r="T35" s="46" t="s">
        <v>174</v>
      </c>
      <c r="U35" s="46" t="s">
        <v>174</v>
      </c>
      <c r="V35" s="46" t="s">
        <v>174</v>
      </c>
      <c r="W35" s="46">
        <v>0</v>
      </c>
      <c r="X35" s="46">
        <v>0</v>
      </c>
      <c r="Y35" s="46">
        <v>0</v>
      </c>
      <c r="Z35" s="46">
        <v>0</v>
      </c>
      <c r="AA35" s="46">
        <v>0</v>
      </c>
      <c r="AB35" s="46">
        <v>0</v>
      </c>
      <c r="AC35" s="46">
        <v>0</v>
      </c>
      <c r="AD35" s="46">
        <v>0</v>
      </c>
      <c r="AE35" s="46">
        <v>0</v>
      </c>
      <c r="AF35" s="46" t="s">
        <v>174</v>
      </c>
      <c r="AG35" s="46" t="s">
        <v>174</v>
      </c>
      <c r="AH35" s="46" t="s">
        <v>174</v>
      </c>
      <c r="AI35" s="46" t="s">
        <v>174</v>
      </c>
      <c r="AJ35" s="46" t="s">
        <v>174</v>
      </c>
      <c r="AK35" s="46" t="s">
        <v>174</v>
      </c>
      <c r="AL35" s="46" t="s">
        <v>174</v>
      </c>
      <c r="AM35" s="46" t="s">
        <v>174</v>
      </c>
      <c r="AN35" s="46" t="s">
        <v>174</v>
      </c>
      <c r="AO35" s="46">
        <v>0</v>
      </c>
      <c r="AP35" s="46">
        <v>0</v>
      </c>
      <c r="AQ35" s="46">
        <v>0</v>
      </c>
      <c r="AR35" s="46">
        <v>0</v>
      </c>
      <c r="AS35" s="46">
        <v>0</v>
      </c>
      <c r="AT35" s="46">
        <v>0</v>
      </c>
      <c r="AU35" s="46">
        <v>0</v>
      </c>
      <c r="AV35" s="46">
        <v>0</v>
      </c>
      <c r="AW35" s="46">
        <v>0</v>
      </c>
      <c r="AX35" s="46" t="s">
        <v>174</v>
      </c>
      <c r="AY35" s="46" t="s">
        <v>174</v>
      </c>
      <c r="AZ35" s="46" t="s">
        <v>174</v>
      </c>
      <c r="BA35" s="46" t="s">
        <v>174</v>
      </c>
      <c r="BB35" s="46" t="s">
        <v>174</v>
      </c>
      <c r="BC35" s="46" t="s">
        <v>174</v>
      </c>
      <c r="BD35" s="46" t="s">
        <v>174</v>
      </c>
      <c r="BE35" s="46" t="s">
        <v>174</v>
      </c>
      <c r="BF35" s="46" t="s">
        <v>174</v>
      </c>
      <c r="BG35" s="46">
        <v>0</v>
      </c>
      <c r="BH35" s="46">
        <v>0</v>
      </c>
      <c r="BI35" s="46">
        <v>0</v>
      </c>
      <c r="BJ35" s="46">
        <v>0</v>
      </c>
      <c r="BK35" s="46">
        <v>0</v>
      </c>
      <c r="BL35" s="46">
        <v>0</v>
      </c>
      <c r="BM35" s="46">
        <v>0</v>
      </c>
      <c r="BN35" s="46">
        <v>0</v>
      </c>
      <c r="BO35" s="46">
        <v>0</v>
      </c>
      <c r="BP35" s="46" t="s">
        <v>174</v>
      </c>
      <c r="BQ35" s="46" t="s">
        <v>174</v>
      </c>
      <c r="BR35" s="46" t="s">
        <v>174</v>
      </c>
      <c r="BS35" s="46" t="s">
        <v>174</v>
      </c>
      <c r="BT35" s="46" t="s">
        <v>174</v>
      </c>
      <c r="BU35" s="46" t="s">
        <v>174</v>
      </c>
      <c r="BV35" s="46" t="s">
        <v>174</v>
      </c>
      <c r="BW35" s="46" t="s">
        <v>174</v>
      </c>
      <c r="BX35" s="46" t="s">
        <v>174</v>
      </c>
      <c r="BY35" s="46">
        <v>0</v>
      </c>
      <c r="BZ35" s="46">
        <v>0</v>
      </c>
      <c r="CA35" s="46">
        <v>0</v>
      </c>
      <c r="CB35" s="46">
        <v>0</v>
      </c>
      <c r="CC35" s="46">
        <v>0</v>
      </c>
      <c r="CD35" s="46">
        <v>0</v>
      </c>
      <c r="CE35" s="46">
        <v>0</v>
      </c>
      <c r="CF35" s="46">
        <v>0</v>
      </c>
      <c r="CG35" s="46">
        <v>0</v>
      </c>
      <c r="CH35" s="46" t="s">
        <v>174</v>
      </c>
      <c r="CI35" s="46" t="s">
        <v>174</v>
      </c>
      <c r="CJ35" s="46" t="s">
        <v>174</v>
      </c>
      <c r="CK35" s="46" t="s">
        <v>174</v>
      </c>
      <c r="CL35" s="46" t="s">
        <v>174</v>
      </c>
      <c r="CM35" s="46" t="s">
        <v>174</v>
      </c>
      <c r="CN35" s="46" t="s">
        <v>174</v>
      </c>
      <c r="CO35" s="46" t="s">
        <v>174</v>
      </c>
      <c r="CP35" s="46" t="s">
        <v>174</v>
      </c>
      <c r="CQ35" s="46">
        <v>0</v>
      </c>
      <c r="CR35" s="46">
        <v>0</v>
      </c>
      <c r="CS35" s="46">
        <v>0</v>
      </c>
      <c r="CT35" s="46">
        <v>0</v>
      </c>
      <c r="CU35" s="46">
        <v>0</v>
      </c>
      <c r="CV35" s="46">
        <v>0</v>
      </c>
      <c r="CW35" s="46">
        <v>0</v>
      </c>
      <c r="CX35" s="46">
        <v>0</v>
      </c>
      <c r="CY35" s="46">
        <v>0</v>
      </c>
      <c r="CZ35" s="46" t="s">
        <v>174</v>
      </c>
      <c r="DA35" s="46" t="s">
        <v>174</v>
      </c>
      <c r="DB35" s="46" t="s">
        <v>174</v>
      </c>
      <c r="DC35" s="46" t="s">
        <v>174</v>
      </c>
      <c r="DD35" s="46" t="s">
        <v>174</v>
      </c>
      <c r="DE35" s="46" t="s">
        <v>174</v>
      </c>
      <c r="DF35" s="46" t="s">
        <v>174</v>
      </c>
      <c r="DG35" s="46" t="s">
        <v>174</v>
      </c>
      <c r="DH35" s="46" t="s">
        <v>174</v>
      </c>
      <c r="DI35" s="46">
        <v>0</v>
      </c>
      <c r="DJ35" s="46">
        <v>0</v>
      </c>
      <c r="DK35" s="46">
        <v>0</v>
      </c>
      <c r="DL35" s="46">
        <v>0</v>
      </c>
      <c r="DM35" s="46">
        <v>0</v>
      </c>
      <c r="DN35" s="46">
        <v>0</v>
      </c>
      <c r="DO35" s="46">
        <v>0</v>
      </c>
      <c r="DP35" s="46">
        <v>0</v>
      </c>
      <c r="DQ35" s="46">
        <v>0</v>
      </c>
      <c r="DR35" s="46" t="s">
        <v>174</v>
      </c>
      <c r="DS35" s="46" t="s">
        <v>174</v>
      </c>
      <c r="DT35" s="46" t="s">
        <v>174</v>
      </c>
      <c r="DU35" s="46" t="s">
        <v>174</v>
      </c>
      <c r="DV35" s="46" t="s">
        <v>174</v>
      </c>
      <c r="DW35" s="46" t="s">
        <v>174</v>
      </c>
      <c r="DX35" s="46" t="s">
        <v>174</v>
      </c>
      <c r="DY35" s="46" t="s">
        <v>174</v>
      </c>
      <c r="DZ35" s="46" t="s">
        <v>174</v>
      </c>
      <c r="EA35" s="46">
        <v>0</v>
      </c>
      <c r="EB35" s="46">
        <v>0</v>
      </c>
      <c r="EC35" s="46">
        <v>0</v>
      </c>
      <c r="ED35" s="46">
        <v>0</v>
      </c>
      <c r="EE35" s="46">
        <v>0</v>
      </c>
      <c r="EF35" s="46">
        <v>0</v>
      </c>
      <c r="EG35" s="46">
        <v>0</v>
      </c>
      <c r="EH35" s="46">
        <v>0</v>
      </c>
      <c r="EI35" s="46">
        <v>0</v>
      </c>
      <c r="EJ35" s="46" t="s">
        <v>174</v>
      </c>
      <c r="EK35" s="46" t="s">
        <v>174</v>
      </c>
      <c r="EL35" s="46" t="s">
        <v>174</v>
      </c>
      <c r="EM35" s="46" t="s">
        <v>174</v>
      </c>
      <c r="EN35" s="46" t="s">
        <v>174</v>
      </c>
      <c r="EO35" s="46" t="s">
        <v>174</v>
      </c>
      <c r="EP35" s="46" t="s">
        <v>174</v>
      </c>
      <c r="EQ35" s="46" t="s">
        <v>174</v>
      </c>
      <c r="ER35" s="46" t="s">
        <v>174</v>
      </c>
      <c r="ES35" s="46" t="s">
        <v>174</v>
      </c>
    </row>
    <row r="36" spans="1:150" s="48" customFormat="1" ht="47.25" x14ac:dyDescent="0.25">
      <c r="A36" s="39"/>
      <c r="B36" s="44" t="s">
        <v>202</v>
      </c>
      <c r="C36" s="45" t="s">
        <v>205</v>
      </c>
      <c r="D36" s="46" t="s">
        <v>173</v>
      </c>
      <c r="E36" s="46">
        <v>0</v>
      </c>
      <c r="F36" s="46">
        <v>0</v>
      </c>
      <c r="G36" s="46">
        <v>0</v>
      </c>
      <c r="H36" s="46">
        <v>0</v>
      </c>
      <c r="I36" s="46">
        <v>0</v>
      </c>
      <c r="J36" s="46">
        <v>0</v>
      </c>
      <c r="K36" s="46">
        <v>0</v>
      </c>
      <c r="L36" s="46">
        <v>0</v>
      </c>
      <c r="M36" s="46">
        <v>0</v>
      </c>
      <c r="N36" s="46" t="s">
        <v>174</v>
      </c>
      <c r="O36" s="46" t="s">
        <v>174</v>
      </c>
      <c r="P36" s="46" t="s">
        <v>174</v>
      </c>
      <c r="Q36" s="46" t="s">
        <v>174</v>
      </c>
      <c r="R36" s="46" t="s">
        <v>174</v>
      </c>
      <c r="S36" s="46" t="s">
        <v>174</v>
      </c>
      <c r="T36" s="46" t="s">
        <v>174</v>
      </c>
      <c r="U36" s="46" t="s">
        <v>174</v>
      </c>
      <c r="V36" s="46" t="s">
        <v>174</v>
      </c>
      <c r="W36" s="46">
        <v>0</v>
      </c>
      <c r="X36" s="46">
        <v>0</v>
      </c>
      <c r="Y36" s="46">
        <v>0</v>
      </c>
      <c r="Z36" s="46">
        <v>0</v>
      </c>
      <c r="AA36" s="46">
        <v>0</v>
      </c>
      <c r="AB36" s="46">
        <v>0</v>
      </c>
      <c r="AC36" s="46">
        <v>0</v>
      </c>
      <c r="AD36" s="46">
        <v>0</v>
      </c>
      <c r="AE36" s="46">
        <v>0</v>
      </c>
      <c r="AF36" s="46" t="s">
        <v>174</v>
      </c>
      <c r="AG36" s="46" t="s">
        <v>174</v>
      </c>
      <c r="AH36" s="46" t="s">
        <v>174</v>
      </c>
      <c r="AI36" s="46" t="s">
        <v>174</v>
      </c>
      <c r="AJ36" s="46" t="s">
        <v>174</v>
      </c>
      <c r="AK36" s="46" t="s">
        <v>174</v>
      </c>
      <c r="AL36" s="46" t="s">
        <v>174</v>
      </c>
      <c r="AM36" s="46" t="s">
        <v>174</v>
      </c>
      <c r="AN36" s="46" t="s">
        <v>174</v>
      </c>
      <c r="AO36" s="46">
        <v>0</v>
      </c>
      <c r="AP36" s="46">
        <v>0</v>
      </c>
      <c r="AQ36" s="46">
        <v>0</v>
      </c>
      <c r="AR36" s="46">
        <v>0</v>
      </c>
      <c r="AS36" s="46">
        <v>0</v>
      </c>
      <c r="AT36" s="46">
        <v>0</v>
      </c>
      <c r="AU36" s="46">
        <v>0</v>
      </c>
      <c r="AV36" s="46">
        <v>0</v>
      </c>
      <c r="AW36" s="46">
        <v>0</v>
      </c>
      <c r="AX36" s="46" t="s">
        <v>174</v>
      </c>
      <c r="AY36" s="46" t="s">
        <v>174</v>
      </c>
      <c r="AZ36" s="46" t="s">
        <v>174</v>
      </c>
      <c r="BA36" s="46" t="s">
        <v>174</v>
      </c>
      <c r="BB36" s="46" t="s">
        <v>174</v>
      </c>
      <c r="BC36" s="46" t="s">
        <v>174</v>
      </c>
      <c r="BD36" s="46" t="s">
        <v>174</v>
      </c>
      <c r="BE36" s="46" t="s">
        <v>174</v>
      </c>
      <c r="BF36" s="46" t="s">
        <v>174</v>
      </c>
      <c r="BG36" s="46">
        <v>0</v>
      </c>
      <c r="BH36" s="46">
        <v>0</v>
      </c>
      <c r="BI36" s="46">
        <v>0</v>
      </c>
      <c r="BJ36" s="46">
        <v>0</v>
      </c>
      <c r="BK36" s="46">
        <v>0</v>
      </c>
      <c r="BL36" s="46">
        <v>0</v>
      </c>
      <c r="BM36" s="46">
        <v>0</v>
      </c>
      <c r="BN36" s="46">
        <v>0</v>
      </c>
      <c r="BO36" s="46">
        <v>0</v>
      </c>
      <c r="BP36" s="46" t="s">
        <v>174</v>
      </c>
      <c r="BQ36" s="46" t="s">
        <v>174</v>
      </c>
      <c r="BR36" s="46" t="s">
        <v>174</v>
      </c>
      <c r="BS36" s="46" t="s">
        <v>174</v>
      </c>
      <c r="BT36" s="46" t="s">
        <v>174</v>
      </c>
      <c r="BU36" s="46" t="s">
        <v>174</v>
      </c>
      <c r="BV36" s="46" t="s">
        <v>174</v>
      </c>
      <c r="BW36" s="46" t="s">
        <v>174</v>
      </c>
      <c r="BX36" s="46" t="s">
        <v>174</v>
      </c>
      <c r="BY36" s="46">
        <v>0</v>
      </c>
      <c r="BZ36" s="46">
        <v>0</v>
      </c>
      <c r="CA36" s="46">
        <v>0</v>
      </c>
      <c r="CB36" s="46">
        <v>0</v>
      </c>
      <c r="CC36" s="46">
        <v>0</v>
      </c>
      <c r="CD36" s="46">
        <v>0</v>
      </c>
      <c r="CE36" s="46">
        <v>0</v>
      </c>
      <c r="CF36" s="46">
        <v>0</v>
      </c>
      <c r="CG36" s="46">
        <v>0</v>
      </c>
      <c r="CH36" s="46" t="s">
        <v>174</v>
      </c>
      <c r="CI36" s="46" t="s">
        <v>174</v>
      </c>
      <c r="CJ36" s="46" t="s">
        <v>174</v>
      </c>
      <c r="CK36" s="46" t="s">
        <v>174</v>
      </c>
      <c r="CL36" s="46" t="s">
        <v>174</v>
      </c>
      <c r="CM36" s="46" t="s">
        <v>174</v>
      </c>
      <c r="CN36" s="46" t="s">
        <v>174</v>
      </c>
      <c r="CO36" s="46" t="s">
        <v>174</v>
      </c>
      <c r="CP36" s="46" t="s">
        <v>174</v>
      </c>
      <c r="CQ36" s="46">
        <v>0</v>
      </c>
      <c r="CR36" s="46">
        <v>0</v>
      </c>
      <c r="CS36" s="46">
        <v>0</v>
      </c>
      <c r="CT36" s="46">
        <v>0</v>
      </c>
      <c r="CU36" s="46">
        <v>0</v>
      </c>
      <c r="CV36" s="46">
        <v>0</v>
      </c>
      <c r="CW36" s="46">
        <v>0</v>
      </c>
      <c r="CX36" s="46">
        <v>0</v>
      </c>
      <c r="CY36" s="46">
        <v>0</v>
      </c>
      <c r="CZ36" s="46" t="s">
        <v>174</v>
      </c>
      <c r="DA36" s="46" t="s">
        <v>174</v>
      </c>
      <c r="DB36" s="46" t="s">
        <v>174</v>
      </c>
      <c r="DC36" s="46" t="s">
        <v>174</v>
      </c>
      <c r="DD36" s="46" t="s">
        <v>174</v>
      </c>
      <c r="DE36" s="46" t="s">
        <v>174</v>
      </c>
      <c r="DF36" s="46" t="s">
        <v>174</v>
      </c>
      <c r="DG36" s="46" t="s">
        <v>174</v>
      </c>
      <c r="DH36" s="46" t="s">
        <v>174</v>
      </c>
      <c r="DI36" s="46">
        <v>0</v>
      </c>
      <c r="DJ36" s="46">
        <v>0</v>
      </c>
      <c r="DK36" s="46">
        <v>0</v>
      </c>
      <c r="DL36" s="46">
        <v>0</v>
      </c>
      <c r="DM36" s="46">
        <v>0</v>
      </c>
      <c r="DN36" s="46">
        <v>0</v>
      </c>
      <c r="DO36" s="46">
        <v>0</v>
      </c>
      <c r="DP36" s="46">
        <v>0</v>
      </c>
      <c r="DQ36" s="46">
        <v>0</v>
      </c>
      <c r="DR36" s="46" t="s">
        <v>174</v>
      </c>
      <c r="DS36" s="46" t="s">
        <v>174</v>
      </c>
      <c r="DT36" s="46" t="s">
        <v>174</v>
      </c>
      <c r="DU36" s="46" t="s">
        <v>174</v>
      </c>
      <c r="DV36" s="46" t="s">
        <v>174</v>
      </c>
      <c r="DW36" s="46" t="s">
        <v>174</v>
      </c>
      <c r="DX36" s="46" t="s">
        <v>174</v>
      </c>
      <c r="DY36" s="46" t="s">
        <v>174</v>
      </c>
      <c r="DZ36" s="46" t="s">
        <v>174</v>
      </c>
      <c r="EA36" s="46">
        <v>0</v>
      </c>
      <c r="EB36" s="46">
        <v>0</v>
      </c>
      <c r="EC36" s="46">
        <v>0</v>
      </c>
      <c r="ED36" s="46">
        <v>0</v>
      </c>
      <c r="EE36" s="46">
        <v>0</v>
      </c>
      <c r="EF36" s="46">
        <v>0</v>
      </c>
      <c r="EG36" s="46">
        <v>0</v>
      </c>
      <c r="EH36" s="46">
        <v>0</v>
      </c>
      <c r="EI36" s="46">
        <v>0</v>
      </c>
      <c r="EJ36" s="46" t="s">
        <v>174</v>
      </c>
      <c r="EK36" s="46" t="s">
        <v>174</v>
      </c>
      <c r="EL36" s="46" t="s">
        <v>174</v>
      </c>
      <c r="EM36" s="46" t="s">
        <v>174</v>
      </c>
      <c r="EN36" s="46" t="s">
        <v>174</v>
      </c>
      <c r="EO36" s="46" t="s">
        <v>174</v>
      </c>
      <c r="EP36" s="46" t="s">
        <v>174</v>
      </c>
      <c r="EQ36" s="46" t="s">
        <v>174</v>
      </c>
      <c r="ER36" s="46" t="s">
        <v>174</v>
      </c>
      <c r="ES36" s="46" t="s">
        <v>174</v>
      </c>
    </row>
    <row r="37" spans="1:150" s="48" customFormat="1" ht="63" x14ac:dyDescent="0.25">
      <c r="A37" s="39"/>
      <c r="B37" s="44" t="s">
        <v>202</v>
      </c>
      <c r="C37" s="45" t="s">
        <v>206</v>
      </c>
      <c r="D37" s="46" t="s">
        <v>173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6">
        <v>0</v>
      </c>
      <c r="N37" s="46" t="s">
        <v>174</v>
      </c>
      <c r="O37" s="46" t="s">
        <v>174</v>
      </c>
      <c r="P37" s="46" t="s">
        <v>174</v>
      </c>
      <c r="Q37" s="46" t="s">
        <v>174</v>
      </c>
      <c r="R37" s="46" t="s">
        <v>174</v>
      </c>
      <c r="S37" s="46" t="s">
        <v>174</v>
      </c>
      <c r="T37" s="46" t="s">
        <v>174</v>
      </c>
      <c r="U37" s="46" t="s">
        <v>174</v>
      </c>
      <c r="V37" s="46" t="s">
        <v>174</v>
      </c>
      <c r="W37" s="46">
        <v>0</v>
      </c>
      <c r="X37" s="46">
        <v>0</v>
      </c>
      <c r="Y37" s="46">
        <v>0</v>
      </c>
      <c r="Z37" s="46">
        <v>0</v>
      </c>
      <c r="AA37" s="46">
        <v>0</v>
      </c>
      <c r="AB37" s="46">
        <v>0</v>
      </c>
      <c r="AC37" s="46">
        <v>0</v>
      </c>
      <c r="AD37" s="46">
        <v>0</v>
      </c>
      <c r="AE37" s="46">
        <v>0</v>
      </c>
      <c r="AF37" s="46" t="s">
        <v>174</v>
      </c>
      <c r="AG37" s="46" t="s">
        <v>174</v>
      </c>
      <c r="AH37" s="46" t="s">
        <v>174</v>
      </c>
      <c r="AI37" s="46" t="s">
        <v>174</v>
      </c>
      <c r="AJ37" s="46" t="s">
        <v>174</v>
      </c>
      <c r="AK37" s="46" t="s">
        <v>174</v>
      </c>
      <c r="AL37" s="46" t="s">
        <v>174</v>
      </c>
      <c r="AM37" s="46" t="s">
        <v>174</v>
      </c>
      <c r="AN37" s="46" t="s">
        <v>174</v>
      </c>
      <c r="AO37" s="46">
        <v>0</v>
      </c>
      <c r="AP37" s="46">
        <v>0</v>
      </c>
      <c r="AQ37" s="46">
        <v>0</v>
      </c>
      <c r="AR37" s="46">
        <v>0</v>
      </c>
      <c r="AS37" s="46">
        <v>0</v>
      </c>
      <c r="AT37" s="46">
        <v>0</v>
      </c>
      <c r="AU37" s="46">
        <v>0</v>
      </c>
      <c r="AV37" s="46">
        <v>0</v>
      </c>
      <c r="AW37" s="46">
        <v>0</v>
      </c>
      <c r="AX37" s="46" t="s">
        <v>174</v>
      </c>
      <c r="AY37" s="46" t="s">
        <v>174</v>
      </c>
      <c r="AZ37" s="46" t="s">
        <v>174</v>
      </c>
      <c r="BA37" s="46" t="s">
        <v>174</v>
      </c>
      <c r="BB37" s="46" t="s">
        <v>174</v>
      </c>
      <c r="BC37" s="46" t="s">
        <v>174</v>
      </c>
      <c r="BD37" s="46" t="s">
        <v>174</v>
      </c>
      <c r="BE37" s="46" t="s">
        <v>174</v>
      </c>
      <c r="BF37" s="46" t="s">
        <v>174</v>
      </c>
      <c r="BG37" s="46">
        <v>0</v>
      </c>
      <c r="BH37" s="46">
        <v>0</v>
      </c>
      <c r="BI37" s="46">
        <v>0</v>
      </c>
      <c r="BJ37" s="46">
        <v>0</v>
      </c>
      <c r="BK37" s="46">
        <v>0</v>
      </c>
      <c r="BL37" s="46">
        <v>0</v>
      </c>
      <c r="BM37" s="46">
        <v>0</v>
      </c>
      <c r="BN37" s="46">
        <v>0</v>
      </c>
      <c r="BO37" s="46">
        <v>0</v>
      </c>
      <c r="BP37" s="46" t="s">
        <v>174</v>
      </c>
      <c r="BQ37" s="46" t="s">
        <v>174</v>
      </c>
      <c r="BR37" s="46" t="s">
        <v>174</v>
      </c>
      <c r="BS37" s="46" t="s">
        <v>174</v>
      </c>
      <c r="BT37" s="46" t="s">
        <v>174</v>
      </c>
      <c r="BU37" s="46" t="s">
        <v>174</v>
      </c>
      <c r="BV37" s="46" t="s">
        <v>174</v>
      </c>
      <c r="BW37" s="46" t="s">
        <v>174</v>
      </c>
      <c r="BX37" s="46" t="s">
        <v>174</v>
      </c>
      <c r="BY37" s="46">
        <v>0</v>
      </c>
      <c r="BZ37" s="46">
        <v>0</v>
      </c>
      <c r="CA37" s="46">
        <v>0</v>
      </c>
      <c r="CB37" s="46">
        <v>0</v>
      </c>
      <c r="CC37" s="46">
        <v>0</v>
      </c>
      <c r="CD37" s="46">
        <v>0</v>
      </c>
      <c r="CE37" s="46">
        <v>0</v>
      </c>
      <c r="CF37" s="46">
        <v>0</v>
      </c>
      <c r="CG37" s="46">
        <v>0</v>
      </c>
      <c r="CH37" s="46" t="s">
        <v>174</v>
      </c>
      <c r="CI37" s="46" t="s">
        <v>174</v>
      </c>
      <c r="CJ37" s="46" t="s">
        <v>174</v>
      </c>
      <c r="CK37" s="46" t="s">
        <v>174</v>
      </c>
      <c r="CL37" s="46" t="s">
        <v>174</v>
      </c>
      <c r="CM37" s="46" t="s">
        <v>174</v>
      </c>
      <c r="CN37" s="46" t="s">
        <v>174</v>
      </c>
      <c r="CO37" s="46" t="s">
        <v>174</v>
      </c>
      <c r="CP37" s="46" t="s">
        <v>174</v>
      </c>
      <c r="CQ37" s="46">
        <v>0</v>
      </c>
      <c r="CR37" s="46">
        <v>0</v>
      </c>
      <c r="CS37" s="46">
        <v>0</v>
      </c>
      <c r="CT37" s="46">
        <v>0</v>
      </c>
      <c r="CU37" s="46">
        <v>0</v>
      </c>
      <c r="CV37" s="46">
        <v>0</v>
      </c>
      <c r="CW37" s="46">
        <v>0</v>
      </c>
      <c r="CX37" s="46">
        <v>0</v>
      </c>
      <c r="CY37" s="46">
        <v>0</v>
      </c>
      <c r="CZ37" s="46" t="s">
        <v>174</v>
      </c>
      <c r="DA37" s="46" t="s">
        <v>174</v>
      </c>
      <c r="DB37" s="46" t="s">
        <v>174</v>
      </c>
      <c r="DC37" s="46" t="s">
        <v>174</v>
      </c>
      <c r="DD37" s="46" t="s">
        <v>174</v>
      </c>
      <c r="DE37" s="46" t="s">
        <v>174</v>
      </c>
      <c r="DF37" s="46" t="s">
        <v>174</v>
      </c>
      <c r="DG37" s="46" t="s">
        <v>174</v>
      </c>
      <c r="DH37" s="46" t="s">
        <v>174</v>
      </c>
      <c r="DI37" s="46">
        <v>0</v>
      </c>
      <c r="DJ37" s="46">
        <v>0</v>
      </c>
      <c r="DK37" s="46">
        <v>0</v>
      </c>
      <c r="DL37" s="46">
        <v>0</v>
      </c>
      <c r="DM37" s="46">
        <v>0</v>
      </c>
      <c r="DN37" s="46">
        <v>0</v>
      </c>
      <c r="DO37" s="46">
        <v>0</v>
      </c>
      <c r="DP37" s="46">
        <v>0</v>
      </c>
      <c r="DQ37" s="46">
        <v>0</v>
      </c>
      <c r="DR37" s="46" t="s">
        <v>174</v>
      </c>
      <c r="DS37" s="46" t="s">
        <v>174</v>
      </c>
      <c r="DT37" s="46" t="s">
        <v>174</v>
      </c>
      <c r="DU37" s="46" t="s">
        <v>174</v>
      </c>
      <c r="DV37" s="46" t="s">
        <v>174</v>
      </c>
      <c r="DW37" s="46" t="s">
        <v>174</v>
      </c>
      <c r="DX37" s="46" t="s">
        <v>174</v>
      </c>
      <c r="DY37" s="46" t="s">
        <v>174</v>
      </c>
      <c r="DZ37" s="46" t="s">
        <v>174</v>
      </c>
      <c r="EA37" s="46">
        <v>0</v>
      </c>
      <c r="EB37" s="46">
        <v>0</v>
      </c>
      <c r="EC37" s="46">
        <v>0</v>
      </c>
      <c r="ED37" s="46">
        <v>0</v>
      </c>
      <c r="EE37" s="46">
        <v>0</v>
      </c>
      <c r="EF37" s="46">
        <v>0</v>
      </c>
      <c r="EG37" s="46">
        <v>0</v>
      </c>
      <c r="EH37" s="46">
        <v>0</v>
      </c>
      <c r="EI37" s="46">
        <v>0</v>
      </c>
      <c r="EJ37" s="46" t="s">
        <v>174</v>
      </c>
      <c r="EK37" s="46" t="s">
        <v>174</v>
      </c>
      <c r="EL37" s="46" t="s">
        <v>174</v>
      </c>
      <c r="EM37" s="46" t="s">
        <v>174</v>
      </c>
      <c r="EN37" s="46" t="s">
        <v>174</v>
      </c>
      <c r="EO37" s="46" t="s">
        <v>174</v>
      </c>
      <c r="EP37" s="46" t="s">
        <v>174</v>
      </c>
      <c r="EQ37" s="46" t="s">
        <v>174</v>
      </c>
      <c r="ER37" s="46" t="s">
        <v>174</v>
      </c>
      <c r="ES37" s="46" t="s">
        <v>174</v>
      </c>
    </row>
    <row r="38" spans="1:150" s="48" customFormat="1" ht="31.5" x14ac:dyDescent="0.25">
      <c r="A38" s="39"/>
      <c r="B38" s="44" t="s">
        <v>207</v>
      </c>
      <c r="C38" s="45" t="s">
        <v>203</v>
      </c>
      <c r="D38" s="46" t="s">
        <v>173</v>
      </c>
      <c r="E38" s="46">
        <v>0</v>
      </c>
      <c r="F38" s="46">
        <v>0</v>
      </c>
      <c r="G38" s="46">
        <v>0</v>
      </c>
      <c r="H38" s="46">
        <v>0</v>
      </c>
      <c r="I38" s="46">
        <v>0</v>
      </c>
      <c r="J38" s="46">
        <v>0</v>
      </c>
      <c r="K38" s="46">
        <v>0</v>
      </c>
      <c r="L38" s="46">
        <v>0</v>
      </c>
      <c r="M38" s="46">
        <v>0</v>
      </c>
      <c r="N38" s="46" t="s">
        <v>174</v>
      </c>
      <c r="O38" s="46" t="s">
        <v>174</v>
      </c>
      <c r="P38" s="46" t="s">
        <v>174</v>
      </c>
      <c r="Q38" s="46" t="s">
        <v>174</v>
      </c>
      <c r="R38" s="46" t="s">
        <v>174</v>
      </c>
      <c r="S38" s="46" t="s">
        <v>174</v>
      </c>
      <c r="T38" s="46" t="s">
        <v>174</v>
      </c>
      <c r="U38" s="46" t="s">
        <v>174</v>
      </c>
      <c r="V38" s="46" t="s">
        <v>174</v>
      </c>
      <c r="W38" s="46">
        <v>0</v>
      </c>
      <c r="X38" s="46">
        <v>0</v>
      </c>
      <c r="Y38" s="46">
        <v>0</v>
      </c>
      <c r="Z38" s="46">
        <v>0</v>
      </c>
      <c r="AA38" s="46">
        <v>0</v>
      </c>
      <c r="AB38" s="46">
        <v>0</v>
      </c>
      <c r="AC38" s="46">
        <v>0</v>
      </c>
      <c r="AD38" s="46">
        <v>0</v>
      </c>
      <c r="AE38" s="46">
        <v>0</v>
      </c>
      <c r="AF38" s="46" t="s">
        <v>174</v>
      </c>
      <c r="AG38" s="46" t="s">
        <v>174</v>
      </c>
      <c r="AH38" s="46" t="s">
        <v>174</v>
      </c>
      <c r="AI38" s="46" t="s">
        <v>174</v>
      </c>
      <c r="AJ38" s="46" t="s">
        <v>174</v>
      </c>
      <c r="AK38" s="46" t="s">
        <v>174</v>
      </c>
      <c r="AL38" s="46" t="s">
        <v>174</v>
      </c>
      <c r="AM38" s="46" t="s">
        <v>174</v>
      </c>
      <c r="AN38" s="46" t="s">
        <v>174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  <c r="AW38" s="46">
        <v>0</v>
      </c>
      <c r="AX38" s="46" t="s">
        <v>174</v>
      </c>
      <c r="AY38" s="46" t="s">
        <v>174</v>
      </c>
      <c r="AZ38" s="46" t="s">
        <v>174</v>
      </c>
      <c r="BA38" s="46" t="s">
        <v>174</v>
      </c>
      <c r="BB38" s="46" t="s">
        <v>174</v>
      </c>
      <c r="BC38" s="46" t="s">
        <v>174</v>
      </c>
      <c r="BD38" s="46" t="s">
        <v>174</v>
      </c>
      <c r="BE38" s="46" t="s">
        <v>174</v>
      </c>
      <c r="BF38" s="46" t="s">
        <v>174</v>
      </c>
      <c r="BG38" s="46">
        <v>0</v>
      </c>
      <c r="BH38" s="46">
        <v>0</v>
      </c>
      <c r="BI38" s="46">
        <v>0</v>
      </c>
      <c r="BJ38" s="46">
        <v>0</v>
      </c>
      <c r="BK38" s="46">
        <v>0</v>
      </c>
      <c r="BL38" s="46">
        <v>0</v>
      </c>
      <c r="BM38" s="46">
        <v>0</v>
      </c>
      <c r="BN38" s="46">
        <v>0</v>
      </c>
      <c r="BO38" s="46">
        <v>0</v>
      </c>
      <c r="BP38" s="46" t="s">
        <v>174</v>
      </c>
      <c r="BQ38" s="46" t="s">
        <v>174</v>
      </c>
      <c r="BR38" s="46" t="s">
        <v>174</v>
      </c>
      <c r="BS38" s="46" t="s">
        <v>174</v>
      </c>
      <c r="BT38" s="46" t="s">
        <v>174</v>
      </c>
      <c r="BU38" s="46" t="s">
        <v>174</v>
      </c>
      <c r="BV38" s="46" t="s">
        <v>174</v>
      </c>
      <c r="BW38" s="46" t="s">
        <v>174</v>
      </c>
      <c r="BX38" s="46" t="s">
        <v>174</v>
      </c>
      <c r="BY38" s="46">
        <v>0</v>
      </c>
      <c r="BZ38" s="46">
        <v>0</v>
      </c>
      <c r="CA38" s="46">
        <v>0</v>
      </c>
      <c r="CB38" s="46">
        <v>0</v>
      </c>
      <c r="CC38" s="46">
        <v>0</v>
      </c>
      <c r="CD38" s="46">
        <v>0</v>
      </c>
      <c r="CE38" s="46">
        <v>0</v>
      </c>
      <c r="CF38" s="46">
        <v>0</v>
      </c>
      <c r="CG38" s="46">
        <v>0</v>
      </c>
      <c r="CH38" s="46" t="s">
        <v>174</v>
      </c>
      <c r="CI38" s="46" t="s">
        <v>174</v>
      </c>
      <c r="CJ38" s="46" t="s">
        <v>174</v>
      </c>
      <c r="CK38" s="46" t="s">
        <v>174</v>
      </c>
      <c r="CL38" s="46" t="s">
        <v>174</v>
      </c>
      <c r="CM38" s="46" t="s">
        <v>174</v>
      </c>
      <c r="CN38" s="46" t="s">
        <v>174</v>
      </c>
      <c r="CO38" s="46" t="s">
        <v>174</v>
      </c>
      <c r="CP38" s="46" t="s">
        <v>174</v>
      </c>
      <c r="CQ38" s="46">
        <v>0</v>
      </c>
      <c r="CR38" s="46">
        <v>0</v>
      </c>
      <c r="CS38" s="46">
        <v>0</v>
      </c>
      <c r="CT38" s="46">
        <v>0</v>
      </c>
      <c r="CU38" s="46">
        <v>0</v>
      </c>
      <c r="CV38" s="46">
        <v>0</v>
      </c>
      <c r="CW38" s="46">
        <v>0</v>
      </c>
      <c r="CX38" s="46">
        <v>0</v>
      </c>
      <c r="CY38" s="46">
        <v>0</v>
      </c>
      <c r="CZ38" s="46" t="s">
        <v>174</v>
      </c>
      <c r="DA38" s="46" t="s">
        <v>174</v>
      </c>
      <c r="DB38" s="46" t="s">
        <v>174</v>
      </c>
      <c r="DC38" s="46" t="s">
        <v>174</v>
      </c>
      <c r="DD38" s="46" t="s">
        <v>174</v>
      </c>
      <c r="DE38" s="46" t="s">
        <v>174</v>
      </c>
      <c r="DF38" s="46" t="s">
        <v>174</v>
      </c>
      <c r="DG38" s="46" t="s">
        <v>174</v>
      </c>
      <c r="DH38" s="46" t="s">
        <v>174</v>
      </c>
      <c r="DI38" s="46">
        <v>0</v>
      </c>
      <c r="DJ38" s="46">
        <v>0</v>
      </c>
      <c r="DK38" s="46">
        <v>0</v>
      </c>
      <c r="DL38" s="46">
        <v>0</v>
      </c>
      <c r="DM38" s="46">
        <v>0</v>
      </c>
      <c r="DN38" s="46">
        <v>0</v>
      </c>
      <c r="DO38" s="46">
        <v>0</v>
      </c>
      <c r="DP38" s="46">
        <v>0</v>
      </c>
      <c r="DQ38" s="46">
        <v>0</v>
      </c>
      <c r="DR38" s="46" t="s">
        <v>174</v>
      </c>
      <c r="DS38" s="46" t="s">
        <v>174</v>
      </c>
      <c r="DT38" s="46" t="s">
        <v>174</v>
      </c>
      <c r="DU38" s="46" t="s">
        <v>174</v>
      </c>
      <c r="DV38" s="46" t="s">
        <v>174</v>
      </c>
      <c r="DW38" s="46" t="s">
        <v>174</v>
      </c>
      <c r="DX38" s="46" t="s">
        <v>174</v>
      </c>
      <c r="DY38" s="46" t="s">
        <v>174</v>
      </c>
      <c r="DZ38" s="46" t="s">
        <v>174</v>
      </c>
      <c r="EA38" s="46">
        <v>0</v>
      </c>
      <c r="EB38" s="46">
        <v>0</v>
      </c>
      <c r="EC38" s="46">
        <v>0</v>
      </c>
      <c r="ED38" s="46">
        <v>0</v>
      </c>
      <c r="EE38" s="46">
        <v>0</v>
      </c>
      <c r="EF38" s="46">
        <v>0</v>
      </c>
      <c r="EG38" s="46">
        <v>0</v>
      </c>
      <c r="EH38" s="46">
        <v>0</v>
      </c>
      <c r="EI38" s="46">
        <v>0</v>
      </c>
      <c r="EJ38" s="46" t="s">
        <v>174</v>
      </c>
      <c r="EK38" s="46" t="s">
        <v>174</v>
      </c>
      <c r="EL38" s="46" t="s">
        <v>174</v>
      </c>
      <c r="EM38" s="46" t="s">
        <v>174</v>
      </c>
      <c r="EN38" s="46" t="s">
        <v>174</v>
      </c>
      <c r="EO38" s="46" t="s">
        <v>174</v>
      </c>
      <c r="EP38" s="46" t="s">
        <v>174</v>
      </c>
      <c r="EQ38" s="46" t="s">
        <v>174</v>
      </c>
      <c r="ER38" s="46" t="s">
        <v>174</v>
      </c>
      <c r="ES38" s="46" t="s">
        <v>174</v>
      </c>
    </row>
    <row r="39" spans="1:150" s="48" customFormat="1" ht="63" x14ac:dyDescent="0.25">
      <c r="A39" s="39"/>
      <c r="B39" s="44" t="s">
        <v>207</v>
      </c>
      <c r="C39" s="45" t="s">
        <v>204</v>
      </c>
      <c r="D39" s="46" t="s">
        <v>173</v>
      </c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 t="s">
        <v>174</v>
      </c>
      <c r="O39" s="46" t="s">
        <v>174</v>
      </c>
      <c r="P39" s="46" t="s">
        <v>174</v>
      </c>
      <c r="Q39" s="46" t="s">
        <v>174</v>
      </c>
      <c r="R39" s="46" t="s">
        <v>174</v>
      </c>
      <c r="S39" s="46" t="s">
        <v>174</v>
      </c>
      <c r="T39" s="46" t="s">
        <v>174</v>
      </c>
      <c r="U39" s="46" t="s">
        <v>174</v>
      </c>
      <c r="V39" s="46" t="s">
        <v>174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 t="s">
        <v>174</v>
      </c>
      <c r="AG39" s="46" t="s">
        <v>174</v>
      </c>
      <c r="AH39" s="46" t="s">
        <v>174</v>
      </c>
      <c r="AI39" s="46" t="s">
        <v>174</v>
      </c>
      <c r="AJ39" s="46" t="s">
        <v>174</v>
      </c>
      <c r="AK39" s="46" t="s">
        <v>174</v>
      </c>
      <c r="AL39" s="46" t="s">
        <v>174</v>
      </c>
      <c r="AM39" s="46" t="s">
        <v>174</v>
      </c>
      <c r="AN39" s="46" t="s">
        <v>174</v>
      </c>
      <c r="AO39" s="46">
        <v>0</v>
      </c>
      <c r="AP39" s="46">
        <v>0</v>
      </c>
      <c r="AQ39" s="46">
        <v>0</v>
      </c>
      <c r="AR39" s="46">
        <v>0</v>
      </c>
      <c r="AS39" s="46">
        <v>0</v>
      </c>
      <c r="AT39" s="46">
        <v>0</v>
      </c>
      <c r="AU39" s="46">
        <v>0</v>
      </c>
      <c r="AV39" s="46">
        <v>0</v>
      </c>
      <c r="AW39" s="46">
        <v>0</v>
      </c>
      <c r="AX39" s="46" t="s">
        <v>174</v>
      </c>
      <c r="AY39" s="46" t="s">
        <v>174</v>
      </c>
      <c r="AZ39" s="46" t="s">
        <v>174</v>
      </c>
      <c r="BA39" s="46" t="s">
        <v>174</v>
      </c>
      <c r="BB39" s="46" t="s">
        <v>174</v>
      </c>
      <c r="BC39" s="46" t="s">
        <v>174</v>
      </c>
      <c r="BD39" s="46" t="s">
        <v>174</v>
      </c>
      <c r="BE39" s="46" t="s">
        <v>174</v>
      </c>
      <c r="BF39" s="46" t="s">
        <v>174</v>
      </c>
      <c r="BG39" s="46">
        <v>0</v>
      </c>
      <c r="BH39" s="46">
        <v>0</v>
      </c>
      <c r="BI39" s="46">
        <v>0</v>
      </c>
      <c r="BJ39" s="46">
        <v>0</v>
      </c>
      <c r="BK39" s="46">
        <v>0</v>
      </c>
      <c r="BL39" s="46">
        <v>0</v>
      </c>
      <c r="BM39" s="46">
        <v>0</v>
      </c>
      <c r="BN39" s="46">
        <v>0</v>
      </c>
      <c r="BO39" s="46">
        <v>0</v>
      </c>
      <c r="BP39" s="46" t="s">
        <v>174</v>
      </c>
      <c r="BQ39" s="46" t="s">
        <v>174</v>
      </c>
      <c r="BR39" s="46" t="s">
        <v>174</v>
      </c>
      <c r="BS39" s="46" t="s">
        <v>174</v>
      </c>
      <c r="BT39" s="46" t="s">
        <v>174</v>
      </c>
      <c r="BU39" s="46" t="s">
        <v>174</v>
      </c>
      <c r="BV39" s="46" t="s">
        <v>174</v>
      </c>
      <c r="BW39" s="46" t="s">
        <v>174</v>
      </c>
      <c r="BX39" s="46" t="s">
        <v>174</v>
      </c>
      <c r="BY39" s="46">
        <v>0</v>
      </c>
      <c r="BZ39" s="46">
        <v>0</v>
      </c>
      <c r="CA39" s="46">
        <v>0</v>
      </c>
      <c r="CB39" s="46">
        <v>0</v>
      </c>
      <c r="CC39" s="46">
        <v>0</v>
      </c>
      <c r="CD39" s="46">
        <v>0</v>
      </c>
      <c r="CE39" s="46">
        <v>0</v>
      </c>
      <c r="CF39" s="46">
        <v>0</v>
      </c>
      <c r="CG39" s="46">
        <v>0</v>
      </c>
      <c r="CH39" s="46" t="s">
        <v>174</v>
      </c>
      <c r="CI39" s="46" t="s">
        <v>174</v>
      </c>
      <c r="CJ39" s="46" t="s">
        <v>174</v>
      </c>
      <c r="CK39" s="46" t="s">
        <v>174</v>
      </c>
      <c r="CL39" s="46" t="s">
        <v>174</v>
      </c>
      <c r="CM39" s="46" t="s">
        <v>174</v>
      </c>
      <c r="CN39" s="46" t="s">
        <v>174</v>
      </c>
      <c r="CO39" s="46" t="s">
        <v>174</v>
      </c>
      <c r="CP39" s="46" t="s">
        <v>174</v>
      </c>
      <c r="CQ39" s="46">
        <v>0</v>
      </c>
      <c r="CR39" s="46">
        <v>0</v>
      </c>
      <c r="CS39" s="46">
        <v>0</v>
      </c>
      <c r="CT39" s="46">
        <v>0</v>
      </c>
      <c r="CU39" s="46">
        <v>0</v>
      </c>
      <c r="CV39" s="46">
        <v>0</v>
      </c>
      <c r="CW39" s="46">
        <v>0</v>
      </c>
      <c r="CX39" s="46">
        <v>0</v>
      </c>
      <c r="CY39" s="46">
        <v>0</v>
      </c>
      <c r="CZ39" s="46" t="s">
        <v>174</v>
      </c>
      <c r="DA39" s="46" t="s">
        <v>174</v>
      </c>
      <c r="DB39" s="46" t="s">
        <v>174</v>
      </c>
      <c r="DC39" s="46" t="s">
        <v>174</v>
      </c>
      <c r="DD39" s="46" t="s">
        <v>174</v>
      </c>
      <c r="DE39" s="46" t="s">
        <v>174</v>
      </c>
      <c r="DF39" s="46" t="s">
        <v>174</v>
      </c>
      <c r="DG39" s="46" t="s">
        <v>174</v>
      </c>
      <c r="DH39" s="46" t="s">
        <v>174</v>
      </c>
      <c r="DI39" s="46">
        <v>0</v>
      </c>
      <c r="DJ39" s="46">
        <v>0</v>
      </c>
      <c r="DK39" s="46">
        <v>0</v>
      </c>
      <c r="DL39" s="46">
        <v>0</v>
      </c>
      <c r="DM39" s="46">
        <v>0</v>
      </c>
      <c r="DN39" s="46">
        <v>0</v>
      </c>
      <c r="DO39" s="46">
        <v>0</v>
      </c>
      <c r="DP39" s="46">
        <v>0</v>
      </c>
      <c r="DQ39" s="46">
        <v>0</v>
      </c>
      <c r="DR39" s="46" t="s">
        <v>174</v>
      </c>
      <c r="DS39" s="46" t="s">
        <v>174</v>
      </c>
      <c r="DT39" s="46" t="s">
        <v>174</v>
      </c>
      <c r="DU39" s="46" t="s">
        <v>174</v>
      </c>
      <c r="DV39" s="46" t="s">
        <v>174</v>
      </c>
      <c r="DW39" s="46" t="s">
        <v>174</v>
      </c>
      <c r="DX39" s="46" t="s">
        <v>174</v>
      </c>
      <c r="DY39" s="46" t="s">
        <v>174</v>
      </c>
      <c r="DZ39" s="46" t="s">
        <v>174</v>
      </c>
      <c r="EA39" s="46">
        <v>0</v>
      </c>
      <c r="EB39" s="46">
        <v>0</v>
      </c>
      <c r="EC39" s="46">
        <v>0</v>
      </c>
      <c r="ED39" s="46">
        <v>0</v>
      </c>
      <c r="EE39" s="46">
        <v>0</v>
      </c>
      <c r="EF39" s="46">
        <v>0</v>
      </c>
      <c r="EG39" s="46">
        <v>0</v>
      </c>
      <c r="EH39" s="46">
        <v>0</v>
      </c>
      <c r="EI39" s="46">
        <v>0</v>
      </c>
      <c r="EJ39" s="46" t="s">
        <v>174</v>
      </c>
      <c r="EK39" s="46" t="s">
        <v>174</v>
      </c>
      <c r="EL39" s="46" t="s">
        <v>174</v>
      </c>
      <c r="EM39" s="46" t="s">
        <v>174</v>
      </c>
      <c r="EN39" s="46" t="s">
        <v>174</v>
      </c>
      <c r="EO39" s="46" t="s">
        <v>174</v>
      </c>
      <c r="EP39" s="46" t="s">
        <v>174</v>
      </c>
      <c r="EQ39" s="46" t="s">
        <v>174</v>
      </c>
      <c r="ER39" s="46" t="s">
        <v>174</v>
      </c>
      <c r="ES39" s="46" t="s">
        <v>174</v>
      </c>
    </row>
    <row r="40" spans="1:150" s="48" customFormat="1" ht="47.25" x14ac:dyDescent="0.25">
      <c r="A40" s="39"/>
      <c r="B40" s="44" t="s">
        <v>207</v>
      </c>
      <c r="C40" s="45" t="s">
        <v>205</v>
      </c>
      <c r="D40" s="46" t="s">
        <v>173</v>
      </c>
      <c r="E40" s="46">
        <v>0</v>
      </c>
      <c r="F40" s="46">
        <v>0</v>
      </c>
      <c r="G40" s="46">
        <v>0</v>
      </c>
      <c r="H40" s="46">
        <v>0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 t="s">
        <v>174</v>
      </c>
      <c r="O40" s="46" t="s">
        <v>174</v>
      </c>
      <c r="P40" s="46" t="s">
        <v>174</v>
      </c>
      <c r="Q40" s="46" t="s">
        <v>174</v>
      </c>
      <c r="R40" s="46" t="s">
        <v>174</v>
      </c>
      <c r="S40" s="46" t="s">
        <v>174</v>
      </c>
      <c r="T40" s="46" t="s">
        <v>174</v>
      </c>
      <c r="U40" s="46" t="s">
        <v>174</v>
      </c>
      <c r="V40" s="46" t="s">
        <v>174</v>
      </c>
      <c r="W40" s="46">
        <v>0</v>
      </c>
      <c r="X40" s="46">
        <v>0</v>
      </c>
      <c r="Y40" s="46">
        <v>0</v>
      </c>
      <c r="Z40" s="46">
        <v>0</v>
      </c>
      <c r="AA40" s="46">
        <v>0</v>
      </c>
      <c r="AB40" s="46">
        <v>0</v>
      </c>
      <c r="AC40" s="46">
        <v>0</v>
      </c>
      <c r="AD40" s="46">
        <v>0</v>
      </c>
      <c r="AE40" s="46">
        <v>0</v>
      </c>
      <c r="AF40" s="46" t="s">
        <v>174</v>
      </c>
      <c r="AG40" s="46" t="s">
        <v>174</v>
      </c>
      <c r="AH40" s="46" t="s">
        <v>174</v>
      </c>
      <c r="AI40" s="46" t="s">
        <v>174</v>
      </c>
      <c r="AJ40" s="46" t="s">
        <v>174</v>
      </c>
      <c r="AK40" s="46" t="s">
        <v>174</v>
      </c>
      <c r="AL40" s="46" t="s">
        <v>174</v>
      </c>
      <c r="AM40" s="46" t="s">
        <v>174</v>
      </c>
      <c r="AN40" s="46" t="s">
        <v>174</v>
      </c>
      <c r="AO40" s="46">
        <v>0</v>
      </c>
      <c r="AP40" s="46">
        <v>0</v>
      </c>
      <c r="AQ40" s="46">
        <v>0</v>
      </c>
      <c r="AR40" s="46">
        <v>0</v>
      </c>
      <c r="AS40" s="46">
        <v>0</v>
      </c>
      <c r="AT40" s="46">
        <v>0</v>
      </c>
      <c r="AU40" s="46">
        <v>0</v>
      </c>
      <c r="AV40" s="46">
        <v>0</v>
      </c>
      <c r="AW40" s="46">
        <v>0</v>
      </c>
      <c r="AX40" s="46" t="s">
        <v>174</v>
      </c>
      <c r="AY40" s="46" t="s">
        <v>174</v>
      </c>
      <c r="AZ40" s="46" t="s">
        <v>174</v>
      </c>
      <c r="BA40" s="46" t="s">
        <v>174</v>
      </c>
      <c r="BB40" s="46" t="s">
        <v>174</v>
      </c>
      <c r="BC40" s="46" t="s">
        <v>174</v>
      </c>
      <c r="BD40" s="46" t="s">
        <v>174</v>
      </c>
      <c r="BE40" s="46" t="s">
        <v>174</v>
      </c>
      <c r="BF40" s="46" t="s">
        <v>174</v>
      </c>
      <c r="BG40" s="46">
        <v>0</v>
      </c>
      <c r="BH40" s="46">
        <v>0</v>
      </c>
      <c r="BI40" s="46">
        <v>0</v>
      </c>
      <c r="BJ40" s="46">
        <v>0</v>
      </c>
      <c r="BK40" s="46">
        <v>0</v>
      </c>
      <c r="BL40" s="46">
        <v>0</v>
      </c>
      <c r="BM40" s="46">
        <v>0</v>
      </c>
      <c r="BN40" s="46">
        <v>0</v>
      </c>
      <c r="BO40" s="46">
        <v>0</v>
      </c>
      <c r="BP40" s="46" t="s">
        <v>174</v>
      </c>
      <c r="BQ40" s="46" t="s">
        <v>174</v>
      </c>
      <c r="BR40" s="46" t="s">
        <v>174</v>
      </c>
      <c r="BS40" s="46" t="s">
        <v>174</v>
      </c>
      <c r="BT40" s="46" t="s">
        <v>174</v>
      </c>
      <c r="BU40" s="46" t="s">
        <v>174</v>
      </c>
      <c r="BV40" s="46" t="s">
        <v>174</v>
      </c>
      <c r="BW40" s="46" t="s">
        <v>174</v>
      </c>
      <c r="BX40" s="46" t="s">
        <v>174</v>
      </c>
      <c r="BY40" s="46">
        <v>0</v>
      </c>
      <c r="BZ40" s="46">
        <v>0</v>
      </c>
      <c r="CA40" s="46">
        <v>0</v>
      </c>
      <c r="CB40" s="46">
        <v>0</v>
      </c>
      <c r="CC40" s="46">
        <v>0</v>
      </c>
      <c r="CD40" s="46">
        <v>0</v>
      </c>
      <c r="CE40" s="46">
        <v>0</v>
      </c>
      <c r="CF40" s="46">
        <v>0</v>
      </c>
      <c r="CG40" s="46">
        <v>0</v>
      </c>
      <c r="CH40" s="46" t="s">
        <v>174</v>
      </c>
      <c r="CI40" s="46" t="s">
        <v>174</v>
      </c>
      <c r="CJ40" s="46" t="s">
        <v>174</v>
      </c>
      <c r="CK40" s="46" t="s">
        <v>174</v>
      </c>
      <c r="CL40" s="46" t="s">
        <v>174</v>
      </c>
      <c r="CM40" s="46" t="s">
        <v>174</v>
      </c>
      <c r="CN40" s="46" t="s">
        <v>174</v>
      </c>
      <c r="CO40" s="46" t="s">
        <v>174</v>
      </c>
      <c r="CP40" s="46" t="s">
        <v>174</v>
      </c>
      <c r="CQ40" s="46">
        <v>0</v>
      </c>
      <c r="CR40" s="46">
        <v>0</v>
      </c>
      <c r="CS40" s="46">
        <v>0</v>
      </c>
      <c r="CT40" s="46">
        <v>0</v>
      </c>
      <c r="CU40" s="46">
        <v>0</v>
      </c>
      <c r="CV40" s="46">
        <v>0</v>
      </c>
      <c r="CW40" s="46">
        <v>0</v>
      </c>
      <c r="CX40" s="46">
        <v>0</v>
      </c>
      <c r="CY40" s="46">
        <v>0</v>
      </c>
      <c r="CZ40" s="46" t="s">
        <v>174</v>
      </c>
      <c r="DA40" s="46" t="s">
        <v>174</v>
      </c>
      <c r="DB40" s="46" t="s">
        <v>174</v>
      </c>
      <c r="DC40" s="46" t="s">
        <v>174</v>
      </c>
      <c r="DD40" s="46" t="s">
        <v>174</v>
      </c>
      <c r="DE40" s="46" t="s">
        <v>174</v>
      </c>
      <c r="DF40" s="46" t="s">
        <v>174</v>
      </c>
      <c r="DG40" s="46" t="s">
        <v>174</v>
      </c>
      <c r="DH40" s="46" t="s">
        <v>174</v>
      </c>
      <c r="DI40" s="46">
        <v>0</v>
      </c>
      <c r="DJ40" s="46">
        <v>0</v>
      </c>
      <c r="DK40" s="46">
        <v>0</v>
      </c>
      <c r="DL40" s="46">
        <v>0</v>
      </c>
      <c r="DM40" s="46">
        <v>0</v>
      </c>
      <c r="DN40" s="46">
        <v>0</v>
      </c>
      <c r="DO40" s="46">
        <v>0</v>
      </c>
      <c r="DP40" s="46">
        <v>0</v>
      </c>
      <c r="DQ40" s="46">
        <v>0</v>
      </c>
      <c r="DR40" s="46" t="s">
        <v>174</v>
      </c>
      <c r="DS40" s="46" t="s">
        <v>174</v>
      </c>
      <c r="DT40" s="46" t="s">
        <v>174</v>
      </c>
      <c r="DU40" s="46" t="s">
        <v>174</v>
      </c>
      <c r="DV40" s="46" t="s">
        <v>174</v>
      </c>
      <c r="DW40" s="46" t="s">
        <v>174</v>
      </c>
      <c r="DX40" s="46" t="s">
        <v>174</v>
      </c>
      <c r="DY40" s="46" t="s">
        <v>174</v>
      </c>
      <c r="DZ40" s="46" t="s">
        <v>174</v>
      </c>
      <c r="EA40" s="46">
        <v>0</v>
      </c>
      <c r="EB40" s="46">
        <v>0</v>
      </c>
      <c r="EC40" s="46">
        <v>0</v>
      </c>
      <c r="ED40" s="46">
        <v>0</v>
      </c>
      <c r="EE40" s="46">
        <v>0</v>
      </c>
      <c r="EF40" s="46">
        <v>0</v>
      </c>
      <c r="EG40" s="46">
        <v>0</v>
      </c>
      <c r="EH40" s="46">
        <v>0</v>
      </c>
      <c r="EI40" s="46">
        <v>0</v>
      </c>
      <c r="EJ40" s="46" t="s">
        <v>174</v>
      </c>
      <c r="EK40" s="46" t="s">
        <v>174</v>
      </c>
      <c r="EL40" s="46" t="s">
        <v>174</v>
      </c>
      <c r="EM40" s="46" t="s">
        <v>174</v>
      </c>
      <c r="EN40" s="46" t="s">
        <v>174</v>
      </c>
      <c r="EO40" s="46" t="s">
        <v>174</v>
      </c>
      <c r="EP40" s="46" t="s">
        <v>174</v>
      </c>
      <c r="EQ40" s="46" t="s">
        <v>174</v>
      </c>
      <c r="ER40" s="46" t="s">
        <v>174</v>
      </c>
      <c r="ES40" s="46" t="s">
        <v>174</v>
      </c>
    </row>
    <row r="41" spans="1:150" s="48" customFormat="1" ht="63" x14ac:dyDescent="0.25">
      <c r="A41" s="39"/>
      <c r="B41" s="44" t="s">
        <v>207</v>
      </c>
      <c r="C41" s="45" t="s">
        <v>208</v>
      </c>
      <c r="D41" s="46" t="s">
        <v>173</v>
      </c>
      <c r="E41" s="46">
        <v>0</v>
      </c>
      <c r="F41" s="46">
        <v>0</v>
      </c>
      <c r="G41" s="46">
        <v>0</v>
      </c>
      <c r="H41" s="46">
        <v>0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 t="s">
        <v>174</v>
      </c>
      <c r="O41" s="46" t="s">
        <v>174</v>
      </c>
      <c r="P41" s="46" t="s">
        <v>174</v>
      </c>
      <c r="Q41" s="46" t="s">
        <v>174</v>
      </c>
      <c r="R41" s="46" t="s">
        <v>174</v>
      </c>
      <c r="S41" s="46" t="s">
        <v>174</v>
      </c>
      <c r="T41" s="46" t="s">
        <v>174</v>
      </c>
      <c r="U41" s="46" t="s">
        <v>174</v>
      </c>
      <c r="V41" s="46" t="s">
        <v>174</v>
      </c>
      <c r="W41" s="46">
        <v>0</v>
      </c>
      <c r="X41" s="46">
        <v>0</v>
      </c>
      <c r="Y41" s="46">
        <v>0</v>
      </c>
      <c r="Z41" s="46">
        <v>0</v>
      </c>
      <c r="AA41" s="46">
        <v>0</v>
      </c>
      <c r="AB41" s="46">
        <v>0</v>
      </c>
      <c r="AC41" s="46">
        <v>0</v>
      </c>
      <c r="AD41" s="46">
        <v>0</v>
      </c>
      <c r="AE41" s="46">
        <v>0</v>
      </c>
      <c r="AF41" s="46" t="s">
        <v>174</v>
      </c>
      <c r="AG41" s="46" t="s">
        <v>174</v>
      </c>
      <c r="AH41" s="46" t="s">
        <v>174</v>
      </c>
      <c r="AI41" s="46" t="s">
        <v>174</v>
      </c>
      <c r="AJ41" s="46" t="s">
        <v>174</v>
      </c>
      <c r="AK41" s="46" t="s">
        <v>174</v>
      </c>
      <c r="AL41" s="46" t="s">
        <v>174</v>
      </c>
      <c r="AM41" s="46" t="s">
        <v>174</v>
      </c>
      <c r="AN41" s="46" t="s">
        <v>174</v>
      </c>
      <c r="AO41" s="46">
        <v>0</v>
      </c>
      <c r="AP41" s="46">
        <v>0</v>
      </c>
      <c r="AQ41" s="46">
        <v>0</v>
      </c>
      <c r="AR41" s="46">
        <v>0</v>
      </c>
      <c r="AS41" s="46">
        <v>0</v>
      </c>
      <c r="AT41" s="46">
        <v>0</v>
      </c>
      <c r="AU41" s="46">
        <v>0</v>
      </c>
      <c r="AV41" s="46">
        <v>0</v>
      </c>
      <c r="AW41" s="46">
        <v>0</v>
      </c>
      <c r="AX41" s="46" t="s">
        <v>174</v>
      </c>
      <c r="AY41" s="46" t="s">
        <v>174</v>
      </c>
      <c r="AZ41" s="46" t="s">
        <v>174</v>
      </c>
      <c r="BA41" s="46" t="s">
        <v>174</v>
      </c>
      <c r="BB41" s="46" t="s">
        <v>174</v>
      </c>
      <c r="BC41" s="46" t="s">
        <v>174</v>
      </c>
      <c r="BD41" s="46" t="s">
        <v>174</v>
      </c>
      <c r="BE41" s="46" t="s">
        <v>174</v>
      </c>
      <c r="BF41" s="46" t="s">
        <v>174</v>
      </c>
      <c r="BG41" s="46">
        <v>0</v>
      </c>
      <c r="BH41" s="46">
        <v>0</v>
      </c>
      <c r="BI41" s="46">
        <v>0</v>
      </c>
      <c r="BJ41" s="46">
        <v>0</v>
      </c>
      <c r="BK41" s="46">
        <v>0</v>
      </c>
      <c r="BL41" s="46">
        <v>0</v>
      </c>
      <c r="BM41" s="46">
        <v>0</v>
      </c>
      <c r="BN41" s="46">
        <v>0</v>
      </c>
      <c r="BO41" s="46">
        <v>0</v>
      </c>
      <c r="BP41" s="46" t="s">
        <v>174</v>
      </c>
      <c r="BQ41" s="46" t="s">
        <v>174</v>
      </c>
      <c r="BR41" s="46" t="s">
        <v>174</v>
      </c>
      <c r="BS41" s="46" t="s">
        <v>174</v>
      </c>
      <c r="BT41" s="46" t="s">
        <v>174</v>
      </c>
      <c r="BU41" s="46" t="s">
        <v>174</v>
      </c>
      <c r="BV41" s="46" t="s">
        <v>174</v>
      </c>
      <c r="BW41" s="46" t="s">
        <v>174</v>
      </c>
      <c r="BX41" s="46" t="s">
        <v>174</v>
      </c>
      <c r="BY41" s="46">
        <v>0</v>
      </c>
      <c r="BZ41" s="46">
        <v>0</v>
      </c>
      <c r="CA41" s="46">
        <v>0</v>
      </c>
      <c r="CB41" s="46">
        <v>0</v>
      </c>
      <c r="CC41" s="46">
        <v>0</v>
      </c>
      <c r="CD41" s="46">
        <v>0</v>
      </c>
      <c r="CE41" s="46">
        <v>0</v>
      </c>
      <c r="CF41" s="46">
        <v>0</v>
      </c>
      <c r="CG41" s="46">
        <v>0</v>
      </c>
      <c r="CH41" s="46" t="s">
        <v>174</v>
      </c>
      <c r="CI41" s="46" t="s">
        <v>174</v>
      </c>
      <c r="CJ41" s="46" t="s">
        <v>174</v>
      </c>
      <c r="CK41" s="46" t="s">
        <v>174</v>
      </c>
      <c r="CL41" s="46" t="s">
        <v>174</v>
      </c>
      <c r="CM41" s="46" t="s">
        <v>174</v>
      </c>
      <c r="CN41" s="46" t="s">
        <v>174</v>
      </c>
      <c r="CO41" s="46" t="s">
        <v>174</v>
      </c>
      <c r="CP41" s="46" t="s">
        <v>174</v>
      </c>
      <c r="CQ41" s="46">
        <v>0</v>
      </c>
      <c r="CR41" s="46">
        <v>0</v>
      </c>
      <c r="CS41" s="46">
        <v>0</v>
      </c>
      <c r="CT41" s="46">
        <v>0</v>
      </c>
      <c r="CU41" s="46">
        <v>0</v>
      </c>
      <c r="CV41" s="46">
        <v>0</v>
      </c>
      <c r="CW41" s="46">
        <v>0</v>
      </c>
      <c r="CX41" s="46">
        <v>0</v>
      </c>
      <c r="CY41" s="46">
        <v>0</v>
      </c>
      <c r="CZ41" s="46" t="s">
        <v>174</v>
      </c>
      <c r="DA41" s="46" t="s">
        <v>174</v>
      </c>
      <c r="DB41" s="46" t="s">
        <v>174</v>
      </c>
      <c r="DC41" s="46" t="s">
        <v>174</v>
      </c>
      <c r="DD41" s="46" t="s">
        <v>174</v>
      </c>
      <c r="DE41" s="46" t="s">
        <v>174</v>
      </c>
      <c r="DF41" s="46" t="s">
        <v>174</v>
      </c>
      <c r="DG41" s="46" t="s">
        <v>174</v>
      </c>
      <c r="DH41" s="46" t="s">
        <v>174</v>
      </c>
      <c r="DI41" s="46">
        <v>0</v>
      </c>
      <c r="DJ41" s="46">
        <v>0</v>
      </c>
      <c r="DK41" s="46">
        <v>0</v>
      </c>
      <c r="DL41" s="46">
        <v>0</v>
      </c>
      <c r="DM41" s="46">
        <v>0</v>
      </c>
      <c r="DN41" s="46">
        <v>0</v>
      </c>
      <c r="DO41" s="46">
        <v>0</v>
      </c>
      <c r="DP41" s="46">
        <v>0</v>
      </c>
      <c r="DQ41" s="46">
        <v>0</v>
      </c>
      <c r="DR41" s="46" t="s">
        <v>174</v>
      </c>
      <c r="DS41" s="46" t="s">
        <v>174</v>
      </c>
      <c r="DT41" s="46" t="s">
        <v>174</v>
      </c>
      <c r="DU41" s="46" t="s">
        <v>174</v>
      </c>
      <c r="DV41" s="46" t="s">
        <v>174</v>
      </c>
      <c r="DW41" s="46" t="s">
        <v>174</v>
      </c>
      <c r="DX41" s="46" t="s">
        <v>174</v>
      </c>
      <c r="DY41" s="46" t="s">
        <v>174</v>
      </c>
      <c r="DZ41" s="46" t="s">
        <v>174</v>
      </c>
      <c r="EA41" s="46">
        <v>0</v>
      </c>
      <c r="EB41" s="46">
        <v>0</v>
      </c>
      <c r="EC41" s="46">
        <v>0</v>
      </c>
      <c r="ED41" s="46">
        <v>0</v>
      </c>
      <c r="EE41" s="46">
        <v>0</v>
      </c>
      <c r="EF41" s="46">
        <v>0</v>
      </c>
      <c r="EG41" s="46">
        <v>0</v>
      </c>
      <c r="EH41" s="46">
        <v>0</v>
      </c>
      <c r="EI41" s="46">
        <v>0</v>
      </c>
      <c r="EJ41" s="46" t="s">
        <v>174</v>
      </c>
      <c r="EK41" s="46" t="s">
        <v>174</v>
      </c>
      <c r="EL41" s="46" t="s">
        <v>174</v>
      </c>
      <c r="EM41" s="46" t="s">
        <v>174</v>
      </c>
      <c r="EN41" s="46" t="s">
        <v>174</v>
      </c>
      <c r="EO41" s="46" t="s">
        <v>174</v>
      </c>
      <c r="EP41" s="46" t="s">
        <v>174</v>
      </c>
      <c r="EQ41" s="46" t="s">
        <v>174</v>
      </c>
      <c r="ER41" s="46" t="s">
        <v>174</v>
      </c>
      <c r="ES41" s="46" t="s">
        <v>174</v>
      </c>
    </row>
    <row r="42" spans="1:150" s="48" customFormat="1" ht="47.25" x14ac:dyDescent="0.25">
      <c r="A42" s="39"/>
      <c r="B42" s="44" t="s">
        <v>209</v>
      </c>
      <c r="C42" s="45" t="s">
        <v>210</v>
      </c>
      <c r="D42" s="46" t="s">
        <v>173</v>
      </c>
      <c r="E42" s="46">
        <v>0</v>
      </c>
      <c r="F42" s="46">
        <v>0</v>
      </c>
      <c r="G42" s="46">
        <v>0</v>
      </c>
      <c r="H42" s="46">
        <v>0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 t="s">
        <v>174</v>
      </c>
      <c r="O42" s="46" t="s">
        <v>174</v>
      </c>
      <c r="P42" s="46" t="s">
        <v>174</v>
      </c>
      <c r="Q42" s="46" t="s">
        <v>174</v>
      </c>
      <c r="R42" s="46" t="s">
        <v>174</v>
      </c>
      <c r="S42" s="46" t="s">
        <v>174</v>
      </c>
      <c r="T42" s="46" t="s">
        <v>174</v>
      </c>
      <c r="U42" s="46" t="s">
        <v>174</v>
      </c>
      <c r="V42" s="46" t="s">
        <v>174</v>
      </c>
      <c r="W42" s="46">
        <v>0</v>
      </c>
      <c r="X42" s="46">
        <v>0</v>
      </c>
      <c r="Y42" s="46">
        <v>0</v>
      </c>
      <c r="Z42" s="46">
        <v>0</v>
      </c>
      <c r="AA42" s="46">
        <v>0</v>
      </c>
      <c r="AB42" s="46">
        <v>0</v>
      </c>
      <c r="AC42" s="46">
        <v>0</v>
      </c>
      <c r="AD42" s="46">
        <v>0</v>
      </c>
      <c r="AE42" s="46">
        <v>0</v>
      </c>
      <c r="AF42" s="46" t="s">
        <v>174</v>
      </c>
      <c r="AG42" s="46" t="s">
        <v>174</v>
      </c>
      <c r="AH42" s="46" t="s">
        <v>174</v>
      </c>
      <c r="AI42" s="46" t="s">
        <v>174</v>
      </c>
      <c r="AJ42" s="46" t="s">
        <v>174</v>
      </c>
      <c r="AK42" s="46" t="s">
        <v>174</v>
      </c>
      <c r="AL42" s="46" t="s">
        <v>174</v>
      </c>
      <c r="AM42" s="46" t="s">
        <v>174</v>
      </c>
      <c r="AN42" s="46" t="s">
        <v>174</v>
      </c>
      <c r="AO42" s="46">
        <v>0</v>
      </c>
      <c r="AP42" s="46">
        <v>0</v>
      </c>
      <c r="AQ42" s="46">
        <v>0</v>
      </c>
      <c r="AR42" s="46">
        <v>0</v>
      </c>
      <c r="AS42" s="46">
        <v>0</v>
      </c>
      <c r="AT42" s="46">
        <v>0</v>
      </c>
      <c r="AU42" s="46">
        <v>0</v>
      </c>
      <c r="AV42" s="46">
        <v>0</v>
      </c>
      <c r="AW42" s="46">
        <v>0</v>
      </c>
      <c r="AX42" s="46" t="s">
        <v>174</v>
      </c>
      <c r="AY42" s="46" t="s">
        <v>174</v>
      </c>
      <c r="AZ42" s="46" t="s">
        <v>174</v>
      </c>
      <c r="BA42" s="46" t="s">
        <v>174</v>
      </c>
      <c r="BB42" s="46" t="s">
        <v>174</v>
      </c>
      <c r="BC42" s="46" t="s">
        <v>174</v>
      </c>
      <c r="BD42" s="46" t="s">
        <v>174</v>
      </c>
      <c r="BE42" s="46" t="s">
        <v>174</v>
      </c>
      <c r="BF42" s="46" t="s">
        <v>174</v>
      </c>
      <c r="BG42" s="46">
        <v>0</v>
      </c>
      <c r="BH42" s="46">
        <v>0</v>
      </c>
      <c r="BI42" s="46">
        <v>0</v>
      </c>
      <c r="BJ42" s="46">
        <v>0</v>
      </c>
      <c r="BK42" s="46">
        <v>0</v>
      </c>
      <c r="BL42" s="46">
        <v>0</v>
      </c>
      <c r="BM42" s="46">
        <v>0</v>
      </c>
      <c r="BN42" s="46">
        <v>0</v>
      </c>
      <c r="BO42" s="46">
        <v>0</v>
      </c>
      <c r="BP42" s="46" t="s">
        <v>174</v>
      </c>
      <c r="BQ42" s="46" t="s">
        <v>174</v>
      </c>
      <c r="BR42" s="46" t="s">
        <v>174</v>
      </c>
      <c r="BS42" s="46" t="s">
        <v>174</v>
      </c>
      <c r="BT42" s="46" t="s">
        <v>174</v>
      </c>
      <c r="BU42" s="46" t="s">
        <v>174</v>
      </c>
      <c r="BV42" s="46" t="s">
        <v>174</v>
      </c>
      <c r="BW42" s="46" t="s">
        <v>174</v>
      </c>
      <c r="BX42" s="46" t="s">
        <v>174</v>
      </c>
      <c r="BY42" s="46">
        <v>0</v>
      </c>
      <c r="BZ42" s="46">
        <v>0</v>
      </c>
      <c r="CA42" s="46">
        <v>0</v>
      </c>
      <c r="CB42" s="46">
        <v>0</v>
      </c>
      <c r="CC42" s="46">
        <v>0</v>
      </c>
      <c r="CD42" s="46">
        <v>0</v>
      </c>
      <c r="CE42" s="46">
        <v>0</v>
      </c>
      <c r="CF42" s="46">
        <v>0</v>
      </c>
      <c r="CG42" s="46">
        <v>0</v>
      </c>
      <c r="CH42" s="46" t="s">
        <v>174</v>
      </c>
      <c r="CI42" s="46" t="s">
        <v>174</v>
      </c>
      <c r="CJ42" s="46" t="s">
        <v>174</v>
      </c>
      <c r="CK42" s="46" t="s">
        <v>174</v>
      </c>
      <c r="CL42" s="46" t="s">
        <v>174</v>
      </c>
      <c r="CM42" s="46" t="s">
        <v>174</v>
      </c>
      <c r="CN42" s="46" t="s">
        <v>174</v>
      </c>
      <c r="CO42" s="46" t="s">
        <v>174</v>
      </c>
      <c r="CP42" s="46" t="s">
        <v>174</v>
      </c>
      <c r="CQ42" s="46">
        <v>0</v>
      </c>
      <c r="CR42" s="46">
        <v>0</v>
      </c>
      <c r="CS42" s="46">
        <v>0</v>
      </c>
      <c r="CT42" s="46">
        <v>0</v>
      </c>
      <c r="CU42" s="46">
        <v>0</v>
      </c>
      <c r="CV42" s="46">
        <v>0</v>
      </c>
      <c r="CW42" s="46">
        <v>0</v>
      </c>
      <c r="CX42" s="46">
        <v>0</v>
      </c>
      <c r="CY42" s="46">
        <v>0</v>
      </c>
      <c r="CZ42" s="46" t="s">
        <v>174</v>
      </c>
      <c r="DA42" s="46" t="s">
        <v>174</v>
      </c>
      <c r="DB42" s="46" t="s">
        <v>174</v>
      </c>
      <c r="DC42" s="46" t="s">
        <v>174</v>
      </c>
      <c r="DD42" s="46" t="s">
        <v>174</v>
      </c>
      <c r="DE42" s="46" t="s">
        <v>174</v>
      </c>
      <c r="DF42" s="46" t="s">
        <v>174</v>
      </c>
      <c r="DG42" s="46" t="s">
        <v>174</v>
      </c>
      <c r="DH42" s="46" t="s">
        <v>174</v>
      </c>
      <c r="DI42" s="46">
        <v>0</v>
      </c>
      <c r="DJ42" s="46">
        <v>0</v>
      </c>
      <c r="DK42" s="46">
        <v>0</v>
      </c>
      <c r="DL42" s="46">
        <v>0</v>
      </c>
      <c r="DM42" s="46">
        <v>0</v>
      </c>
      <c r="DN42" s="46">
        <v>0</v>
      </c>
      <c r="DO42" s="46">
        <v>0</v>
      </c>
      <c r="DP42" s="46">
        <v>0</v>
      </c>
      <c r="DQ42" s="46">
        <v>0</v>
      </c>
      <c r="DR42" s="46" t="s">
        <v>174</v>
      </c>
      <c r="DS42" s="46" t="s">
        <v>174</v>
      </c>
      <c r="DT42" s="46" t="s">
        <v>174</v>
      </c>
      <c r="DU42" s="46" t="s">
        <v>174</v>
      </c>
      <c r="DV42" s="46" t="s">
        <v>174</v>
      </c>
      <c r="DW42" s="46" t="s">
        <v>174</v>
      </c>
      <c r="DX42" s="46" t="s">
        <v>174</v>
      </c>
      <c r="DY42" s="46" t="s">
        <v>174</v>
      </c>
      <c r="DZ42" s="46" t="s">
        <v>174</v>
      </c>
      <c r="EA42" s="46">
        <v>0</v>
      </c>
      <c r="EB42" s="46">
        <v>0</v>
      </c>
      <c r="EC42" s="46">
        <v>0</v>
      </c>
      <c r="ED42" s="46">
        <v>0</v>
      </c>
      <c r="EE42" s="46">
        <v>0</v>
      </c>
      <c r="EF42" s="46">
        <v>0</v>
      </c>
      <c r="EG42" s="46">
        <v>0</v>
      </c>
      <c r="EH42" s="46">
        <v>0</v>
      </c>
      <c r="EI42" s="46">
        <v>0</v>
      </c>
      <c r="EJ42" s="46" t="s">
        <v>174</v>
      </c>
      <c r="EK42" s="46" t="s">
        <v>174</v>
      </c>
      <c r="EL42" s="46" t="s">
        <v>174</v>
      </c>
      <c r="EM42" s="46" t="s">
        <v>174</v>
      </c>
      <c r="EN42" s="46" t="s">
        <v>174</v>
      </c>
      <c r="EO42" s="46" t="s">
        <v>174</v>
      </c>
      <c r="EP42" s="46" t="s">
        <v>174</v>
      </c>
      <c r="EQ42" s="46" t="s">
        <v>174</v>
      </c>
      <c r="ER42" s="46" t="s">
        <v>174</v>
      </c>
      <c r="ES42" s="46" t="s">
        <v>174</v>
      </c>
    </row>
    <row r="43" spans="1:150" s="48" customFormat="1" ht="47.25" x14ac:dyDescent="0.25">
      <c r="A43" s="39"/>
      <c r="B43" s="44" t="s">
        <v>211</v>
      </c>
      <c r="C43" s="45" t="s">
        <v>212</v>
      </c>
      <c r="D43" s="44" t="s">
        <v>173</v>
      </c>
      <c r="E43" s="46">
        <v>0</v>
      </c>
      <c r="F43" s="46">
        <v>0</v>
      </c>
      <c r="G43" s="46">
        <v>0</v>
      </c>
      <c r="H43" s="46">
        <v>0</v>
      </c>
      <c r="I43" s="46">
        <v>0</v>
      </c>
      <c r="J43" s="46">
        <v>0</v>
      </c>
      <c r="K43" s="46">
        <v>0</v>
      </c>
      <c r="L43" s="46">
        <v>0</v>
      </c>
      <c r="M43" s="46">
        <v>0</v>
      </c>
      <c r="N43" s="46" t="s">
        <v>174</v>
      </c>
      <c r="O43" s="46" t="s">
        <v>174</v>
      </c>
      <c r="P43" s="46" t="s">
        <v>174</v>
      </c>
      <c r="Q43" s="46" t="s">
        <v>174</v>
      </c>
      <c r="R43" s="46" t="s">
        <v>174</v>
      </c>
      <c r="S43" s="46" t="s">
        <v>174</v>
      </c>
      <c r="T43" s="46" t="s">
        <v>174</v>
      </c>
      <c r="U43" s="46" t="s">
        <v>174</v>
      </c>
      <c r="V43" s="46" t="s">
        <v>174</v>
      </c>
      <c r="W43" s="46">
        <v>0</v>
      </c>
      <c r="X43" s="46">
        <v>0</v>
      </c>
      <c r="Y43" s="46">
        <v>0</v>
      </c>
      <c r="Z43" s="46">
        <v>0</v>
      </c>
      <c r="AA43" s="46">
        <v>0</v>
      </c>
      <c r="AB43" s="46">
        <v>0</v>
      </c>
      <c r="AC43" s="46">
        <v>0</v>
      </c>
      <c r="AD43" s="46">
        <v>0</v>
      </c>
      <c r="AE43" s="46">
        <v>0</v>
      </c>
      <c r="AF43" s="46" t="s">
        <v>174</v>
      </c>
      <c r="AG43" s="46" t="s">
        <v>174</v>
      </c>
      <c r="AH43" s="46" t="s">
        <v>174</v>
      </c>
      <c r="AI43" s="46" t="s">
        <v>174</v>
      </c>
      <c r="AJ43" s="46" t="s">
        <v>174</v>
      </c>
      <c r="AK43" s="46" t="s">
        <v>174</v>
      </c>
      <c r="AL43" s="46" t="s">
        <v>174</v>
      </c>
      <c r="AM43" s="46" t="s">
        <v>174</v>
      </c>
      <c r="AN43" s="46" t="s">
        <v>174</v>
      </c>
      <c r="AO43" s="46">
        <v>0</v>
      </c>
      <c r="AP43" s="46">
        <v>0</v>
      </c>
      <c r="AQ43" s="46">
        <v>0</v>
      </c>
      <c r="AR43" s="46">
        <v>0</v>
      </c>
      <c r="AS43" s="46">
        <v>0</v>
      </c>
      <c r="AT43" s="46">
        <v>0</v>
      </c>
      <c r="AU43" s="46">
        <v>0</v>
      </c>
      <c r="AV43" s="46">
        <v>0</v>
      </c>
      <c r="AW43" s="46">
        <v>0</v>
      </c>
      <c r="AX43" s="46" t="s">
        <v>174</v>
      </c>
      <c r="AY43" s="46" t="s">
        <v>174</v>
      </c>
      <c r="AZ43" s="46" t="s">
        <v>174</v>
      </c>
      <c r="BA43" s="46" t="s">
        <v>174</v>
      </c>
      <c r="BB43" s="46" t="s">
        <v>174</v>
      </c>
      <c r="BC43" s="46" t="s">
        <v>174</v>
      </c>
      <c r="BD43" s="46" t="s">
        <v>174</v>
      </c>
      <c r="BE43" s="46" t="s">
        <v>174</v>
      </c>
      <c r="BF43" s="46" t="s">
        <v>174</v>
      </c>
      <c r="BG43" s="46">
        <v>0</v>
      </c>
      <c r="BH43" s="46">
        <v>0</v>
      </c>
      <c r="BI43" s="46">
        <v>0</v>
      </c>
      <c r="BJ43" s="46">
        <v>0</v>
      </c>
      <c r="BK43" s="46">
        <v>0</v>
      </c>
      <c r="BL43" s="46">
        <v>0</v>
      </c>
      <c r="BM43" s="46">
        <v>0</v>
      </c>
      <c r="BN43" s="46">
        <v>0</v>
      </c>
      <c r="BO43" s="46">
        <v>0</v>
      </c>
      <c r="BP43" s="46" t="s">
        <v>174</v>
      </c>
      <c r="BQ43" s="46" t="s">
        <v>174</v>
      </c>
      <c r="BR43" s="46" t="s">
        <v>174</v>
      </c>
      <c r="BS43" s="46" t="s">
        <v>174</v>
      </c>
      <c r="BT43" s="46" t="s">
        <v>174</v>
      </c>
      <c r="BU43" s="46" t="s">
        <v>174</v>
      </c>
      <c r="BV43" s="46" t="s">
        <v>174</v>
      </c>
      <c r="BW43" s="46" t="s">
        <v>174</v>
      </c>
      <c r="BX43" s="46" t="s">
        <v>174</v>
      </c>
      <c r="BY43" s="46">
        <v>0</v>
      </c>
      <c r="BZ43" s="46">
        <v>0</v>
      </c>
      <c r="CA43" s="46">
        <v>0</v>
      </c>
      <c r="CB43" s="46">
        <v>0</v>
      </c>
      <c r="CC43" s="46">
        <v>0</v>
      </c>
      <c r="CD43" s="46">
        <v>0</v>
      </c>
      <c r="CE43" s="46">
        <v>0</v>
      </c>
      <c r="CF43" s="46">
        <v>0</v>
      </c>
      <c r="CG43" s="46">
        <v>0</v>
      </c>
      <c r="CH43" s="46" t="s">
        <v>174</v>
      </c>
      <c r="CI43" s="46" t="s">
        <v>174</v>
      </c>
      <c r="CJ43" s="46" t="s">
        <v>174</v>
      </c>
      <c r="CK43" s="46" t="s">
        <v>174</v>
      </c>
      <c r="CL43" s="46" t="s">
        <v>174</v>
      </c>
      <c r="CM43" s="46" t="s">
        <v>174</v>
      </c>
      <c r="CN43" s="46" t="s">
        <v>174</v>
      </c>
      <c r="CO43" s="46" t="s">
        <v>174</v>
      </c>
      <c r="CP43" s="46" t="s">
        <v>174</v>
      </c>
      <c r="CQ43" s="46">
        <v>0</v>
      </c>
      <c r="CR43" s="46">
        <v>0</v>
      </c>
      <c r="CS43" s="46">
        <v>0</v>
      </c>
      <c r="CT43" s="46">
        <v>0</v>
      </c>
      <c r="CU43" s="46">
        <v>0</v>
      </c>
      <c r="CV43" s="46">
        <v>0</v>
      </c>
      <c r="CW43" s="46">
        <v>0</v>
      </c>
      <c r="CX43" s="46">
        <v>0</v>
      </c>
      <c r="CY43" s="46">
        <v>0</v>
      </c>
      <c r="CZ43" s="46" t="s">
        <v>174</v>
      </c>
      <c r="DA43" s="46" t="s">
        <v>174</v>
      </c>
      <c r="DB43" s="46" t="s">
        <v>174</v>
      </c>
      <c r="DC43" s="46" t="s">
        <v>174</v>
      </c>
      <c r="DD43" s="46" t="s">
        <v>174</v>
      </c>
      <c r="DE43" s="46" t="s">
        <v>174</v>
      </c>
      <c r="DF43" s="46" t="s">
        <v>174</v>
      </c>
      <c r="DG43" s="46" t="s">
        <v>174</v>
      </c>
      <c r="DH43" s="46" t="s">
        <v>174</v>
      </c>
      <c r="DI43" s="46">
        <v>0</v>
      </c>
      <c r="DJ43" s="46">
        <v>0</v>
      </c>
      <c r="DK43" s="46">
        <v>0</v>
      </c>
      <c r="DL43" s="46">
        <v>0</v>
      </c>
      <c r="DM43" s="46">
        <v>0</v>
      </c>
      <c r="DN43" s="46">
        <v>0</v>
      </c>
      <c r="DO43" s="46">
        <v>0</v>
      </c>
      <c r="DP43" s="46">
        <v>0</v>
      </c>
      <c r="DQ43" s="46">
        <v>0</v>
      </c>
      <c r="DR43" s="46" t="s">
        <v>174</v>
      </c>
      <c r="DS43" s="46" t="s">
        <v>174</v>
      </c>
      <c r="DT43" s="46" t="s">
        <v>174</v>
      </c>
      <c r="DU43" s="46" t="s">
        <v>174</v>
      </c>
      <c r="DV43" s="46" t="s">
        <v>174</v>
      </c>
      <c r="DW43" s="46" t="s">
        <v>174</v>
      </c>
      <c r="DX43" s="46" t="s">
        <v>174</v>
      </c>
      <c r="DY43" s="46" t="s">
        <v>174</v>
      </c>
      <c r="DZ43" s="46" t="s">
        <v>174</v>
      </c>
      <c r="EA43" s="46">
        <v>0</v>
      </c>
      <c r="EB43" s="46">
        <v>0</v>
      </c>
      <c r="EC43" s="46">
        <v>0</v>
      </c>
      <c r="ED43" s="46">
        <v>0</v>
      </c>
      <c r="EE43" s="46">
        <v>0</v>
      </c>
      <c r="EF43" s="46">
        <v>0</v>
      </c>
      <c r="EG43" s="46">
        <v>0</v>
      </c>
      <c r="EH43" s="46">
        <v>0</v>
      </c>
      <c r="EI43" s="46">
        <v>0</v>
      </c>
      <c r="EJ43" s="46" t="s">
        <v>174</v>
      </c>
      <c r="EK43" s="46" t="s">
        <v>174</v>
      </c>
      <c r="EL43" s="46" t="s">
        <v>174</v>
      </c>
      <c r="EM43" s="46" t="s">
        <v>174</v>
      </c>
      <c r="EN43" s="46" t="s">
        <v>174</v>
      </c>
      <c r="EO43" s="46" t="s">
        <v>174</v>
      </c>
      <c r="EP43" s="46" t="s">
        <v>174</v>
      </c>
      <c r="EQ43" s="46" t="s">
        <v>174</v>
      </c>
      <c r="ER43" s="46" t="s">
        <v>174</v>
      </c>
      <c r="ES43" s="44" t="s">
        <v>174</v>
      </c>
    </row>
    <row r="44" spans="1:150" s="48" customFormat="1" ht="47.25" x14ac:dyDescent="0.25">
      <c r="A44" s="39"/>
      <c r="B44" s="44" t="s">
        <v>213</v>
      </c>
      <c r="C44" s="45" t="s">
        <v>214</v>
      </c>
      <c r="D44" s="44" t="s">
        <v>173</v>
      </c>
      <c r="E44" s="44">
        <f>E45+E46</f>
        <v>0</v>
      </c>
      <c r="F44" s="44">
        <f t="shared" ref="F44:BQ44" si="24">F45+F46</f>
        <v>0</v>
      </c>
      <c r="G44" s="44">
        <f t="shared" si="24"/>
        <v>0</v>
      </c>
      <c r="H44" s="44">
        <f t="shared" si="24"/>
        <v>2.125</v>
      </c>
      <c r="I44" s="44">
        <f t="shared" si="24"/>
        <v>1.06</v>
      </c>
      <c r="J44" s="44">
        <f t="shared" si="24"/>
        <v>0</v>
      </c>
      <c r="K44" s="44">
        <f t="shared" si="24"/>
        <v>0</v>
      </c>
      <c r="L44" s="44">
        <f t="shared" si="24"/>
        <v>0</v>
      </c>
      <c r="M44" s="44">
        <f t="shared" si="24"/>
        <v>0</v>
      </c>
      <c r="N44" s="46" t="s">
        <v>174</v>
      </c>
      <c r="O44" s="46" t="s">
        <v>174</v>
      </c>
      <c r="P44" s="46" t="s">
        <v>174</v>
      </c>
      <c r="Q44" s="46" t="s">
        <v>174</v>
      </c>
      <c r="R44" s="46" t="s">
        <v>174</v>
      </c>
      <c r="S44" s="46" t="s">
        <v>174</v>
      </c>
      <c r="T44" s="46" t="s">
        <v>174</v>
      </c>
      <c r="U44" s="46" t="s">
        <v>174</v>
      </c>
      <c r="V44" s="46" t="s">
        <v>174</v>
      </c>
      <c r="W44" s="44">
        <f t="shared" si="24"/>
        <v>0</v>
      </c>
      <c r="X44" s="44">
        <f t="shared" si="24"/>
        <v>0</v>
      </c>
      <c r="Y44" s="44">
        <f t="shared" si="24"/>
        <v>0</v>
      </c>
      <c r="Z44" s="44">
        <f t="shared" si="24"/>
        <v>0</v>
      </c>
      <c r="AA44" s="44">
        <f t="shared" si="24"/>
        <v>0</v>
      </c>
      <c r="AB44" s="44">
        <f t="shared" si="24"/>
        <v>0</v>
      </c>
      <c r="AC44" s="44">
        <f t="shared" si="24"/>
        <v>0</v>
      </c>
      <c r="AD44" s="44">
        <f t="shared" si="24"/>
        <v>0</v>
      </c>
      <c r="AE44" s="44">
        <f t="shared" si="24"/>
        <v>0</v>
      </c>
      <c r="AF44" s="46" t="s">
        <v>174</v>
      </c>
      <c r="AG44" s="46" t="s">
        <v>174</v>
      </c>
      <c r="AH44" s="46" t="s">
        <v>174</v>
      </c>
      <c r="AI44" s="46" t="s">
        <v>174</v>
      </c>
      <c r="AJ44" s="46" t="s">
        <v>174</v>
      </c>
      <c r="AK44" s="46" t="s">
        <v>174</v>
      </c>
      <c r="AL44" s="46" t="s">
        <v>174</v>
      </c>
      <c r="AM44" s="46" t="s">
        <v>174</v>
      </c>
      <c r="AN44" s="46" t="s">
        <v>174</v>
      </c>
      <c r="AO44" s="44">
        <f t="shared" si="24"/>
        <v>0</v>
      </c>
      <c r="AP44" s="44">
        <f t="shared" si="24"/>
        <v>0</v>
      </c>
      <c r="AQ44" s="44">
        <f t="shared" si="24"/>
        <v>0</v>
      </c>
      <c r="AR44" s="44">
        <f t="shared" si="24"/>
        <v>0</v>
      </c>
      <c r="AS44" s="44">
        <f t="shared" si="24"/>
        <v>0</v>
      </c>
      <c r="AT44" s="44">
        <f t="shared" si="24"/>
        <v>0</v>
      </c>
      <c r="AU44" s="44">
        <f t="shared" si="24"/>
        <v>0</v>
      </c>
      <c r="AV44" s="44">
        <f t="shared" si="24"/>
        <v>0</v>
      </c>
      <c r="AW44" s="44">
        <f t="shared" si="24"/>
        <v>0</v>
      </c>
      <c r="AX44" s="46" t="s">
        <v>174</v>
      </c>
      <c r="AY44" s="46" t="s">
        <v>174</v>
      </c>
      <c r="AZ44" s="46" t="s">
        <v>174</v>
      </c>
      <c r="BA44" s="46" t="s">
        <v>174</v>
      </c>
      <c r="BB44" s="46" t="s">
        <v>174</v>
      </c>
      <c r="BC44" s="46" t="s">
        <v>174</v>
      </c>
      <c r="BD44" s="46" t="s">
        <v>174</v>
      </c>
      <c r="BE44" s="46" t="s">
        <v>174</v>
      </c>
      <c r="BF44" s="46" t="s">
        <v>174</v>
      </c>
      <c r="BG44" s="44">
        <f t="shared" si="24"/>
        <v>0</v>
      </c>
      <c r="BH44" s="44">
        <f t="shared" si="24"/>
        <v>0</v>
      </c>
      <c r="BI44" s="44">
        <f t="shared" si="24"/>
        <v>0</v>
      </c>
      <c r="BJ44" s="44">
        <f t="shared" si="24"/>
        <v>0</v>
      </c>
      <c r="BK44" s="44">
        <f t="shared" si="24"/>
        <v>0</v>
      </c>
      <c r="BL44" s="44">
        <f t="shared" si="24"/>
        <v>0</v>
      </c>
      <c r="BM44" s="44">
        <f t="shared" si="24"/>
        <v>0</v>
      </c>
      <c r="BN44" s="44">
        <f t="shared" si="24"/>
        <v>0</v>
      </c>
      <c r="BO44" s="44">
        <f t="shared" si="24"/>
        <v>0</v>
      </c>
      <c r="BP44" s="46" t="s">
        <v>174</v>
      </c>
      <c r="BQ44" s="46" t="s">
        <v>174</v>
      </c>
      <c r="BR44" s="46" t="s">
        <v>174</v>
      </c>
      <c r="BS44" s="46" t="s">
        <v>174</v>
      </c>
      <c r="BT44" s="46" t="s">
        <v>174</v>
      </c>
      <c r="BU44" s="46" t="s">
        <v>174</v>
      </c>
      <c r="BV44" s="46" t="s">
        <v>174</v>
      </c>
      <c r="BW44" s="46" t="s">
        <v>174</v>
      </c>
      <c r="BX44" s="46" t="s">
        <v>174</v>
      </c>
      <c r="BY44" s="44">
        <f t="shared" ref="BR44:EC44" si="25">BY45+BY46</f>
        <v>0</v>
      </c>
      <c r="BZ44" s="44">
        <f t="shared" si="25"/>
        <v>0</v>
      </c>
      <c r="CA44" s="44">
        <f t="shared" si="25"/>
        <v>0</v>
      </c>
      <c r="CB44" s="44">
        <f t="shared" si="25"/>
        <v>1.125</v>
      </c>
      <c r="CC44" s="44">
        <f t="shared" si="25"/>
        <v>1.06</v>
      </c>
      <c r="CD44" s="44">
        <f t="shared" si="25"/>
        <v>0</v>
      </c>
      <c r="CE44" s="44">
        <f t="shared" si="25"/>
        <v>0</v>
      </c>
      <c r="CF44" s="44">
        <f t="shared" si="25"/>
        <v>0</v>
      </c>
      <c r="CG44" s="44">
        <f t="shared" si="25"/>
        <v>0</v>
      </c>
      <c r="CH44" s="46" t="s">
        <v>174</v>
      </c>
      <c r="CI44" s="46" t="s">
        <v>174</v>
      </c>
      <c r="CJ44" s="46" t="s">
        <v>174</v>
      </c>
      <c r="CK44" s="46" t="s">
        <v>174</v>
      </c>
      <c r="CL44" s="46" t="s">
        <v>174</v>
      </c>
      <c r="CM44" s="46" t="s">
        <v>174</v>
      </c>
      <c r="CN44" s="46" t="s">
        <v>174</v>
      </c>
      <c r="CO44" s="46" t="s">
        <v>174</v>
      </c>
      <c r="CP44" s="46" t="s">
        <v>174</v>
      </c>
      <c r="CQ44" s="44">
        <f t="shared" si="25"/>
        <v>0</v>
      </c>
      <c r="CR44" s="44">
        <f t="shared" si="25"/>
        <v>0</v>
      </c>
      <c r="CS44" s="44">
        <f t="shared" si="25"/>
        <v>0</v>
      </c>
      <c r="CT44" s="44">
        <f t="shared" si="25"/>
        <v>0</v>
      </c>
      <c r="CU44" s="44">
        <f t="shared" si="25"/>
        <v>0</v>
      </c>
      <c r="CV44" s="44">
        <f t="shared" si="25"/>
        <v>0</v>
      </c>
      <c r="CW44" s="44">
        <f t="shared" si="25"/>
        <v>0</v>
      </c>
      <c r="CX44" s="44">
        <f t="shared" si="25"/>
        <v>0</v>
      </c>
      <c r="CY44" s="44">
        <f t="shared" si="25"/>
        <v>0</v>
      </c>
      <c r="CZ44" s="46" t="s">
        <v>174</v>
      </c>
      <c r="DA44" s="46" t="s">
        <v>174</v>
      </c>
      <c r="DB44" s="46" t="s">
        <v>174</v>
      </c>
      <c r="DC44" s="46" t="s">
        <v>174</v>
      </c>
      <c r="DD44" s="46" t="s">
        <v>174</v>
      </c>
      <c r="DE44" s="46" t="s">
        <v>174</v>
      </c>
      <c r="DF44" s="46" t="s">
        <v>174</v>
      </c>
      <c r="DG44" s="46" t="s">
        <v>174</v>
      </c>
      <c r="DH44" s="46" t="s">
        <v>174</v>
      </c>
      <c r="DI44" s="44">
        <f t="shared" si="25"/>
        <v>0</v>
      </c>
      <c r="DJ44" s="44">
        <f t="shared" si="25"/>
        <v>0</v>
      </c>
      <c r="DK44" s="44">
        <f t="shared" si="25"/>
        <v>0</v>
      </c>
      <c r="DL44" s="44">
        <f t="shared" si="25"/>
        <v>0</v>
      </c>
      <c r="DM44" s="44">
        <f t="shared" si="25"/>
        <v>0</v>
      </c>
      <c r="DN44" s="44">
        <f t="shared" si="25"/>
        <v>0</v>
      </c>
      <c r="DO44" s="44">
        <f t="shared" si="25"/>
        <v>0</v>
      </c>
      <c r="DP44" s="44">
        <f t="shared" si="25"/>
        <v>0</v>
      </c>
      <c r="DQ44" s="44">
        <f t="shared" si="25"/>
        <v>0</v>
      </c>
      <c r="DR44" s="46" t="s">
        <v>174</v>
      </c>
      <c r="DS44" s="46" t="s">
        <v>174</v>
      </c>
      <c r="DT44" s="46" t="s">
        <v>174</v>
      </c>
      <c r="DU44" s="46" t="s">
        <v>174</v>
      </c>
      <c r="DV44" s="46" t="s">
        <v>174</v>
      </c>
      <c r="DW44" s="46" t="s">
        <v>174</v>
      </c>
      <c r="DX44" s="46" t="s">
        <v>174</v>
      </c>
      <c r="DY44" s="46" t="s">
        <v>174</v>
      </c>
      <c r="DZ44" s="46" t="s">
        <v>174</v>
      </c>
      <c r="EA44" s="44">
        <f t="shared" si="25"/>
        <v>0</v>
      </c>
      <c r="EB44" s="44">
        <f t="shared" si="25"/>
        <v>0</v>
      </c>
      <c r="EC44" s="44">
        <f t="shared" si="25"/>
        <v>0</v>
      </c>
      <c r="ED44" s="49">
        <f t="shared" ref="ED44:ER44" si="26">ED45+ED46</f>
        <v>2.125</v>
      </c>
      <c r="EE44" s="44">
        <f t="shared" si="26"/>
        <v>1.06</v>
      </c>
      <c r="EF44" s="44">
        <f t="shared" si="26"/>
        <v>0</v>
      </c>
      <c r="EG44" s="44">
        <f t="shared" si="26"/>
        <v>0</v>
      </c>
      <c r="EH44" s="44">
        <f t="shared" si="26"/>
        <v>0</v>
      </c>
      <c r="EI44" s="44">
        <f t="shared" si="26"/>
        <v>0</v>
      </c>
      <c r="EJ44" s="46" t="s">
        <v>174</v>
      </c>
      <c r="EK44" s="46" t="s">
        <v>174</v>
      </c>
      <c r="EL44" s="46" t="s">
        <v>174</v>
      </c>
      <c r="EM44" s="46" t="s">
        <v>174</v>
      </c>
      <c r="EN44" s="46" t="s">
        <v>174</v>
      </c>
      <c r="EO44" s="46" t="s">
        <v>174</v>
      </c>
      <c r="EP44" s="46" t="s">
        <v>174</v>
      </c>
      <c r="EQ44" s="46" t="s">
        <v>174</v>
      </c>
      <c r="ER44" s="46" t="s">
        <v>174</v>
      </c>
      <c r="ES44" s="44" t="s">
        <v>174</v>
      </c>
    </row>
    <row r="45" spans="1:150" s="48" customFormat="1" ht="25.5" x14ac:dyDescent="0.25">
      <c r="A45" s="50"/>
      <c r="B45" s="51" t="s">
        <v>213</v>
      </c>
      <c r="C45" s="52" t="s">
        <v>267</v>
      </c>
      <c r="D45" s="46" t="s">
        <v>294</v>
      </c>
      <c r="E45" s="44">
        <v>0</v>
      </c>
      <c r="F45" s="44">
        <v>0</v>
      </c>
      <c r="G45" s="44">
        <v>0</v>
      </c>
      <c r="H45" s="44">
        <v>2.125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6" t="s">
        <v>174</v>
      </c>
      <c r="O45" s="46" t="s">
        <v>174</v>
      </c>
      <c r="P45" s="46" t="s">
        <v>174</v>
      </c>
      <c r="Q45" s="46" t="s">
        <v>174</v>
      </c>
      <c r="R45" s="46" t="s">
        <v>174</v>
      </c>
      <c r="S45" s="46" t="s">
        <v>174</v>
      </c>
      <c r="T45" s="46" t="s">
        <v>174</v>
      </c>
      <c r="U45" s="46" t="s">
        <v>174</v>
      </c>
      <c r="V45" s="46" t="s">
        <v>174</v>
      </c>
      <c r="W45" s="44">
        <v>0</v>
      </c>
      <c r="X45" s="44">
        <v>0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6" t="s">
        <v>174</v>
      </c>
      <c r="AG45" s="46" t="s">
        <v>174</v>
      </c>
      <c r="AH45" s="46" t="s">
        <v>174</v>
      </c>
      <c r="AI45" s="46" t="s">
        <v>174</v>
      </c>
      <c r="AJ45" s="46" t="s">
        <v>174</v>
      </c>
      <c r="AK45" s="46" t="s">
        <v>174</v>
      </c>
      <c r="AL45" s="46" t="s">
        <v>174</v>
      </c>
      <c r="AM45" s="46" t="s">
        <v>174</v>
      </c>
      <c r="AN45" s="46" t="s">
        <v>174</v>
      </c>
      <c r="AO45" s="44">
        <v>0</v>
      </c>
      <c r="AP45" s="44">
        <v>0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6" t="s">
        <v>174</v>
      </c>
      <c r="AY45" s="46" t="s">
        <v>174</v>
      </c>
      <c r="AZ45" s="46" t="s">
        <v>174</v>
      </c>
      <c r="BA45" s="46" t="s">
        <v>174</v>
      </c>
      <c r="BB45" s="46" t="s">
        <v>174</v>
      </c>
      <c r="BC45" s="46" t="s">
        <v>174</v>
      </c>
      <c r="BD45" s="46" t="s">
        <v>174</v>
      </c>
      <c r="BE45" s="46" t="s">
        <v>174</v>
      </c>
      <c r="BF45" s="46" t="s">
        <v>174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6" t="s">
        <v>174</v>
      </c>
      <c r="BQ45" s="46" t="s">
        <v>174</v>
      </c>
      <c r="BR45" s="46" t="s">
        <v>174</v>
      </c>
      <c r="BS45" s="46" t="s">
        <v>174</v>
      </c>
      <c r="BT45" s="46" t="s">
        <v>174</v>
      </c>
      <c r="BU45" s="46" t="s">
        <v>174</v>
      </c>
      <c r="BV45" s="46" t="s">
        <v>174</v>
      </c>
      <c r="BW45" s="46" t="s">
        <v>174</v>
      </c>
      <c r="BX45" s="46" t="s">
        <v>174</v>
      </c>
      <c r="BY45" s="44">
        <v>0</v>
      </c>
      <c r="BZ45" s="44">
        <v>0</v>
      </c>
      <c r="CA45" s="44">
        <v>0</v>
      </c>
      <c r="CB45" s="44">
        <v>1.125</v>
      </c>
      <c r="CC45" s="44">
        <v>0</v>
      </c>
      <c r="CD45" s="44">
        <v>0</v>
      </c>
      <c r="CE45" s="44">
        <v>0</v>
      </c>
      <c r="CF45" s="44">
        <v>0</v>
      </c>
      <c r="CG45" s="44">
        <v>0</v>
      </c>
      <c r="CH45" s="46" t="s">
        <v>174</v>
      </c>
      <c r="CI45" s="46" t="s">
        <v>174</v>
      </c>
      <c r="CJ45" s="46" t="s">
        <v>174</v>
      </c>
      <c r="CK45" s="46" t="s">
        <v>174</v>
      </c>
      <c r="CL45" s="46" t="s">
        <v>174</v>
      </c>
      <c r="CM45" s="46" t="s">
        <v>174</v>
      </c>
      <c r="CN45" s="46" t="s">
        <v>174</v>
      </c>
      <c r="CO45" s="46" t="s">
        <v>174</v>
      </c>
      <c r="CP45" s="46" t="s">
        <v>174</v>
      </c>
      <c r="CQ45" s="44">
        <v>0</v>
      </c>
      <c r="CR45" s="44">
        <v>0</v>
      </c>
      <c r="CS45" s="44">
        <v>0</v>
      </c>
      <c r="CT45" s="44">
        <v>0</v>
      </c>
      <c r="CU45" s="44">
        <v>0</v>
      </c>
      <c r="CV45" s="44">
        <v>0</v>
      </c>
      <c r="CW45" s="44">
        <v>0</v>
      </c>
      <c r="CX45" s="44">
        <v>0</v>
      </c>
      <c r="CY45" s="44">
        <v>0</v>
      </c>
      <c r="CZ45" s="46" t="s">
        <v>174</v>
      </c>
      <c r="DA45" s="46" t="s">
        <v>174</v>
      </c>
      <c r="DB45" s="46" t="s">
        <v>174</v>
      </c>
      <c r="DC45" s="46" t="s">
        <v>174</v>
      </c>
      <c r="DD45" s="46" t="s">
        <v>174</v>
      </c>
      <c r="DE45" s="46" t="s">
        <v>174</v>
      </c>
      <c r="DF45" s="46" t="s">
        <v>174</v>
      </c>
      <c r="DG45" s="46" t="s">
        <v>174</v>
      </c>
      <c r="DH45" s="46" t="s">
        <v>174</v>
      </c>
      <c r="DI45" s="44">
        <v>0</v>
      </c>
      <c r="DJ45" s="44">
        <v>0</v>
      </c>
      <c r="DK45" s="44">
        <v>0</v>
      </c>
      <c r="DL45" s="44">
        <v>0</v>
      </c>
      <c r="DM45" s="44">
        <v>0</v>
      </c>
      <c r="DN45" s="44">
        <v>0</v>
      </c>
      <c r="DO45" s="44">
        <v>0</v>
      </c>
      <c r="DP45" s="44">
        <v>0</v>
      </c>
      <c r="DQ45" s="44">
        <v>0</v>
      </c>
      <c r="DR45" s="46" t="s">
        <v>174</v>
      </c>
      <c r="DS45" s="46" t="s">
        <v>174</v>
      </c>
      <c r="DT45" s="46" t="s">
        <v>174</v>
      </c>
      <c r="DU45" s="46" t="s">
        <v>174</v>
      </c>
      <c r="DV45" s="46" t="s">
        <v>174</v>
      </c>
      <c r="DW45" s="46" t="s">
        <v>174</v>
      </c>
      <c r="DX45" s="46" t="s">
        <v>174</v>
      </c>
      <c r="DY45" s="46" t="s">
        <v>174</v>
      </c>
      <c r="DZ45" s="46" t="s">
        <v>174</v>
      </c>
      <c r="EA45" s="44">
        <v>0</v>
      </c>
      <c r="EB45" s="44">
        <v>0</v>
      </c>
      <c r="EC45" s="44">
        <v>0</v>
      </c>
      <c r="ED45" s="49">
        <v>2.125</v>
      </c>
      <c r="EE45" s="44">
        <v>0</v>
      </c>
      <c r="EF45" s="44">
        <v>0</v>
      </c>
      <c r="EG45" s="44">
        <v>0</v>
      </c>
      <c r="EH45" s="44">
        <v>0</v>
      </c>
      <c r="EI45" s="44">
        <v>0</v>
      </c>
      <c r="EJ45" s="46" t="s">
        <v>174</v>
      </c>
      <c r="EK45" s="46" t="s">
        <v>174</v>
      </c>
      <c r="EL45" s="46" t="s">
        <v>174</v>
      </c>
      <c r="EM45" s="46" t="s">
        <v>174</v>
      </c>
      <c r="EN45" s="46" t="s">
        <v>174</v>
      </c>
      <c r="EO45" s="46" t="s">
        <v>174</v>
      </c>
      <c r="EP45" s="46" t="s">
        <v>174</v>
      </c>
      <c r="EQ45" s="46" t="s">
        <v>174</v>
      </c>
      <c r="ER45" s="46" t="s">
        <v>174</v>
      </c>
      <c r="ES45" s="44"/>
    </row>
    <row r="46" spans="1:150" s="48" customFormat="1" ht="25.5" x14ac:dyDescent="0.25">
      <c r="A46" s="50"/>
      <c r="B46" s="51" t="s">
        <v>213</v>
      </c>
      <c r="C46" s="52" t="s">
        <v>268</v>
      </c>
      <c r="D46" s="46" t="s">
        <v>295</v>
      </c>
      <c r="E46" s="44">
        <v>0</v>
      </c>
      <c r="F46" s="44">
        <v>0</v>
      </c>
      <c r="G46" s="44">
        <v>0</v>
      </c>
      <c r="H46" s="44">
        <v>0</v>
      </c>
      <c r="I46" s="44">
        <v>1.06</v>
      </c>
      <c r="J46" s="44">
        <v>0</v>
      </c>
      <c r="K46" s="44">
        <v>0</v>
      </c>
      <c r="L46" s="44">
        <v>0</v>
      </c>
      <c r="M46" s="44">
        <v>0</v>
      </c>
      <c r="N46" s="46" t="s">
        <v>174</v>
      </c>
      <c r="O46" s="46" t="s">
        <v>174</v>
      </c>
      <c r="P46" s="46" t="s">
        <v>174</v>
      </c>
      <c r="Q46" s="46" t="s">
        <v>174</v>
      </c>
      <c r="R46" s="46" t="s">
        <v>174</v>
      </c>
      <c r="S46" s="46" t="s">
        <v>174</v>
      </c>
      <c r="T46" s="46" t="s">
        <v>174</v>
      </c>
      <c r="U46" s="46" t="s">
        <v>174</v>
      </c>
      <c r="V46" s="46" t="s">
        <v>174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6" t="s">
        <v>174</v>
      </c>
      <c r="AG46" s="46" t="s">
        <v>174</v>
      </c>
      <c r="AH46" s="46" t="s">
        <v>174</v>
      </c>
      <c r="AI46" s="46" t="s">
        <v>174</v>
      </c>
      <c r="AJ46" s="46" t="s">
        <v>174</v>
      </c>
      <c r="AK46" s="46" t="s">
        <v>174</v>
      </c>
      <c r="AL46" s="46" t="s">
        <v>174</v>
      </c>
      <c r="AM46" s="46" t="s">
        <v>174</v>
      </c>
      <c r="AN46" s="46" t="s">
        <v>174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6" t="s">
        <v>174</v>
      </c>
      <c r="AY46" s="46" t="s">
        <v>174</v>
      </c>
      <c r="AZ46" s="46" t="s">
        <v>174</v>
      </c>
      <c r="BA46" s="46" t="s">
        <v>174</v>
      </c>
      <c r="BB46" s="46" t="s">
        <v>174</v>
      </c>
      <c r="BC46" s="46" t="s">
        <v>174</v>
      </c>
      <c r="BD46" s="46" t="s">
        <v>174</v>
      </c>
      <c r="BE46" s="46" t="s">
        <v>174</v>
      </c>
      <c r="BF46" s="46" t="s">
        <v>174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6" t="s">
        <v>174</v>
      </c>
      <c r="BQ46" s="46" t="s">
        <v>174</v>
      </c>
      <c r="BR46" s="46" t="s">
        <v>174</v>
      </c>
      <c r="BS46" s="46" t="s">
        <v>174</v>
      </c>
      <c r="BT46" s="46" t="s">
        <v>174</v>
      </c>
      <c r="BU46" s="46" t="s">
        <v>174</v>
      </c>
      <c r="BV46" s="46" t="s">
        <v>174</v>
      </c>
      <c r="BW46" s="46" t="s">
        <v>174</v>
      </c>
      <c r="BX46" s="46" t="s">
        <v>174</v>
      </c>
      <c r="BY46" s="44">
        <v>0</v>
      </c>
      <c r="BZ46" s="44">
        <v>0</v>
      </c>
      <c r="CA46" s="44">
        <v>0</v>
      </c>
      <c r="CB46" s="44">
        <v>0</v>
      </c>
      <c r="CC46" s="44">
        <v>1.06</v>
      </c>
      <c r="CD46" s="44">
        <v>0</v>
      </c>
      <c r="CE46" s="44">
        <v>0</v>
      </c>
      <c r="CF46" s="44">
        <v>0</v>
      </c>
      <c r="CG46" s="44">
        <v>0</v>
      </c>
      <c r="CH46" s="46" t="s">
        <v>174</v>
      </c>
      <c r="CI46" s="46" t="s">
        <v>174</v>
      </c>
      <c r="CJ46" s="46" t="s">
        <v>174</v>
      </c>
      <c r="CK46" s="46" t="s">
        <v>174</v>
      </c>
      <c r="CL46" s="46" t="s">
        <v>174</v>
      </c>
      <c r="CM46" s="46" t="s">
        <v>174</v>
      </c>
      <c r="CN46" s="46" t="s">
        <v>174</v>
      </c>
      <c r="CO46" s="46" t="s">
        <v>174</v>
      </c>
      <c r="CP46" s="46" t="s">
        <v>174</v>
      </c>
      <c r="CQ46" s="44">
        <v>0</v>
      </c>
      <c r="CR46" s="44">
        <v>0</v>
      </c>
      <c r="CS46" s="44">
        <v>0</v>
      </c>
      <c r="CT46" s="44">
        <v>0</v>
      </c>
      <c r="CU46" s="44">
        <v>0</v>
      </c>
      <c r="CV46" s="44">
        <v>0</v>
      </c>
      <c r="CW46" s="44">
        <v>0</v>
      </c>
      <c r="CX46" s="44">
        <v>0</v>
      </c>
      <c r="CY46" s="44">
        <v>0</v>
      </c>
      <c r="CZ46" s="46" t="s">
        <v>174</v>
      </c>
      <c r="DA46" s="46" t="s">
        <v>174</v>
      </c>
      <c r="DB46" s="46" t="s">
        <v>174</v>
      </c>
      <c r="DC46" s="46" t="s">
        <v>174</v>
      </c>
      <c r="DD46" s="46" t="s">
        <v>174</v>
      </c>
      <c r="DE46" s="46" t="s">
        <v>174</v>
      </c>
      <c r="DF46" s="46" t="s">
        <v>174</v>
      </c>
      <c r="DG46" s="46" t="s">
        <v>174</v>
      </c>
      <c r="DH46" s="46" t="s">
        <v>174</v>
      </c>
      <c r="DI46" s="44">
        <v>0</v>
      </c>
      <c r="DJ46" s="44">
        <v>0</v>
      </c>
      <c r="DK46" s="44">
        <v>0</v>
      </c>
      <c r="DL46" s="44">
        <v>0</v>
      </c>
      <c r="DM46" s="44">
        <v>0</v>
      </c>
      <c r="DN46" s="44">
        <v>0</v>
      </c>
      <c r="DO46" s="44">
        <v>0</v>
      </c>
      <c r="DP46" s="44">
        <v>0</v>
      </c>
      <c r="DQ46" s="44">
        <v>0</v>
      </c>
      <c r="DR46" s="46" t="s">
        <v>174</v>
      </c>
      <c r="DS46" s="46" t="s">
        <v>174</v>
      </c>
      <c r="DT46" s="46" t="s">
        <v>174</v>
      </c>
      <c r="DU46" s="46" t="s">
        <v>174</v>
      </c>
      <c r="DV46" s="46" t="s">
        <v>174</v>
      </c>
      <c r="DW46" s="46" t="s">
        <v>174</v>
      </c>
      <c r="DX46" s="46" t="s">
        <v>174</v>
      </c>
      <c r="DY46" s="46" t="s">
        <v>174</v>
      </c>
      <c r="DZ46" s="46" t="s">
        <v>174</v>
      </c>
      <c r="EA46" s="44">
        <v>0</v>
      </c>
      <c r="EB46" s="44">
        <v>0</v>
      </c>
      <c r="EC46" s="44">
        <v>0</v>
      </c>
      <c r="ED46" s="44">
        <v>0</v>
      </c>
      <c r="EE46" s="44">
        <v>1.06</v>
      </c>
      <c r="EF46" s="44">
        <v>0</v>
      </c>
      <c r="EG46" s="44">
        <v>0</v>
      </c>
      <c r="EH46" s="44">
        <v>0</v>
      </c>
      <c r="EI46" s="44">
        <v>0</v>
      </c>
      <c r="EJ46" s="46" t="s">
        <v>174</v>
      </c>
      <c r="EK46" s="46" t="s">
        <v>174</v>
      </c>
      <c r="EL46" s="46" t="s">
        <v>174</v>
      </c>
      <c r="EM46" s="46" t="s">
        <v>174</v>
      </c>
      <c r="EN46" s="46" t="s">
        <v>174</v>
      </c>
      <c r="EO46" s="46" t="s">
        <v>174</v>
      </c>
      <c r="EP46" s="46" t="s">
        <v>174</v>
      </c>
      <c r="EQ46" s="46" t="s">
        <v>174</v>
      </c>
      <c r="ER46" s="46" t="s">
        <v>174</v>
      </c>
      <c r="ES46" s="44"/>
    </row>
    <row r="47" spans="1:150" s="48" customFormat="1" ht="31.5" x14ac:dyDescent="0.25">
      <c r="A47" s="39">
        <v>2</v>
      </c>
      <c r="B47" s="40" t="s">
        <v>215</v>
      </c>
      <c r="C47" s="41" t="s">
        <v>216</v>
      </c>
      <c r="D47" s="40" t="s">
        <v>173</v>
      </c>
      <c r="E47" s="40">
        <f t="shared" ref="E47:AJ47" si="27">E48+E49+E51+E62+E63+E67+E68+E69+E70+E72+E73+E74+E76+E78+E79+E80+E81+E82</f>
        <v>5.9730000000000008</v>
      </c>
      <c r="F47" s="40">
        <f t="shared" si="27"/>
        <v>0</v>
      </c>
      <c r="G47" s="40">
        <f t="shared" si="27"/>
        <v>0</v>
      </c>
      <c r="H47" s="40">
        <f t="shared" si="27"/>
        <v>0</v>
      </c>
      <c r="I47" s="40">
        <f t="shared" si="27"/>
        <v>1.079</v>
      </c>
      <c r="J47" s="40">
        <f t="shared" si="27"/>
        <v>0</v>
      </c>
      <c r="K47" s="40">
        <f t="shared" si="27"/>
        <v>35</v>
      </c>
      <c r="L47" s="40">
        <f t="shared" si="27"/>
        <v>311</v>
      </c>
      <c r="M47" s="40">
        <f t="shared" si="27"/>
        <v>0</v>
      </c>
      <c r="N47" s="46" t="s">
        <v>174</v>
      </c>
      <c r="O47" s="46" t="s">
        <v>174</v>
      </c>
      <c r="P47" s="46" t="s">
        <v>174</v>
      </c>
      <c r="Q47" s="46" t="s">
        <v>174</v>
      </c>
      <c r="R47" s="46" t="s">
        <v>174</v>
      </c>
      <c r="S47" s="46" t="s">
        <v>174</v>
      </c>
      <c r="T47" s="46" t="s">
        <v>174</v>
      </c>
      <c r="U47" s="46" t="s">
        <v>174</v>
      </c>
      <c r="V47" s="46" t="s">
        <v>174</v>
      </c>
      <c r="W47" s="40">
        <f t="shared" si="27"/>
        <v>0</v>
      </c>
      <c r="X47" s="40">
        <f t="shared" si="27"/>
        <v>0</v>
      </c>
      <c r="Y47" s="40">
        <f t="shared" si="27"/>
        <v>0</v>
      </c>
      <c r="Z47" s="40">
        <f t="shared" si="27"/>
        <v>0</v>
      </c>
      <c r="AA47" s="40">
        <f t="shared" si="27"/>
        <v>0</v>
      </c>
      <c r="AB47" s="40">
        <f t="shared" si="27"/>
        <v>0</v>
      </c>
      <c r="AC47" s="40">
        <f t="shared" si="27"/>
        <v>0</v>
      </c>
      <c r="AD47" s="40">
        <f t="shared" si="27"/>
        <v>0</v>
      </c>
      <c r="AE47" s="40">
        <f t="shared" si="27"/>
        <v>0</v>
      </c>
      <c r="AF47" s="46" t="s">
        <v>174</v>
      </c>
      <c r="AG47" s="46" t="s">
        <v>174</v>
      </c>
      <c r="AH47" s="46" t="s">
        <v>174</v>
      </c>
      <c r="AI47" s="46" t="s">
        <v>174</v>
      </c>
      <c r="AJ47" s="46" t="s">
        <v>174</v>
      </c>
      <c r="AK47" s="46" t="s">
        <v>174</v>
      </c>
      <c r="AL47" s="46" t="s">
        <v>174</v>
      </c>
      <c r="AM47" s="46" t="s">
        <v>174</v>
      </c>
      <c r="AN47" s="46" t="s">
        <v>174</v>
      </c>
      <c r="AO47" s="40">
        <f t="shared" ref="AK47:BP47" si="28">AO48+AO49+AO51+AO62+AO63+AO67+AO68+AO69+AO70+AO72+AO73+AO74+AO76+AO78+AO79+AO80+AO81+AO82</f>
        <v>0.16</v>
      </c>
      <c r="AP47" s="40">
        <f t="shared" si="28"/>
        <v>0</v>
      </c>
      <c r="AQ47" s="40">
        <f t="shared" si="28"/>
        <v>0</v>
      </c>
      <c r="AR47" s="40">
        <f t="shared" si="28"/>
        <v>0</v>
      </c>
      <c r="AS47" s="40">
        <f t="shared" si="28"/>
        <v>0</v>
      </c>
      <c r="AT47" s="40">
        <f t="shared" si="28"/>
        <v>0</v>
      </c>
      <c r="AU47" s="40">
        <f t="shared" si="28"/>
        <v>0</v>
      </c>
      <c r="AV47" s="40">
        <f t="shared" si="28"/>
        <v>64.900000000000006</v>
      </c>
      <c r="AW47" s="40">
        <f t="shared" si="28"/>
        <v>0</v>
      </c>
      <c r="AX47" s="46" t="s">
        <v>174</v>
      </c>
      <c r="AY47" s="46" t="s">
        <v>174</v>
      </c>
      <c r="AZ47" s="46" t="s">
        <v>174</v>
      </c>
      <c r="BA47" s="46" t="s">
        <v>174</v>
      </c>
      <c r="BB47" s="46" t="s">
        <v>174</v>
      </c>
      <c r="BC47" s="46" t="s">
        <v>174</v>
      </c>
      <c r="BD47" s="46" t="s">
        <v>174</v>
      </c>
      <c r="BE47" s="46" t="s">
        <v>174</v>
      </c>
      <c r="BF47" s="46" t="s">
        <v>174</v>
      </c>
      <c r="BG47" s="40">
        <f t="shared" si="28"/>
        <v>1.3</v>
      </c>
      <c r="BH47" s="40">
        <f t="shared" si="28"/>
        <v>0</v>
      </c>
      <c r="BI47" s="40">
        <f t="shared" si="28"/>
        <v>0</v>
      </c>
      <c r="BJ47" s="40">
        <f t="shared" si="28"/>
        <v>0</v>
      </c>
      <c r="BK47" s="40">
        <f t="shared" si="28"/>
        <v>0</v>
      </c>
      <c r="BL47" s="40">
        <f t="shared" si="28"/>
        <v>0</v>
      </c>
      <c r="BM47" s="40">
        <f t="shared" si="28"/>
        <v>0</v>
      </c>
      <c r="BN47" s="40">
        <f t="shared" si="28"/>
        <v>64.900000000000006</v>
      </c>
      <c r="BO47" s="40">
        <f t="shared" si="28"/>
        <v>0</v>
      </c>
      <c r="BP47" s="46" t="s">
        <v>174</v>
      </c>
      <c r="BQ47" s="46" t="s">
        <v>174</v>
      </c>
      <c r="BR47" s="46" t="s">
        <v>174</v>
      </c>
      <c r="BS47" s="46" t="s">
        <v>174</v>
      </c>
      <c r="BT47" s="46" t="s">
        <v>174</v>
      </c>
      <c r="BU47" s="46" t="s">
        <v>174</v>
      </c>
      <c r="BV47" s="46" t="s">
        <v>174</v>
      </c>
      <c r="BW47" s="46" t="s">
        <v>174</v>
      </c>
      <c r="BX47" s="46" t="s">
        <v>174</v>
      </c>
      <c r="BY47" s="40">
        <f t="shared" ref="BQ47:CV47" si="29">BY48+BY49+BY51+BY62+BY63+BY67+BY68+BY69+BY70+BY72+BY73+BY74+BY76+BY78+BY79+BY80+BY81+BY82</f>
        <v>3.63</v>
      </c>
      <c r="BZ47" s="40">
        <f t="shared" si="29"/>
        <v>0</v>
      </c>
      <c r="CA47" s="40">
        <f t="shared" si="29"/>
        <v>0</v>
      </c>
      <c r="CB47" s="40">
        <f t="shared" si="29"/>
        <v>0</v>
      </c>
      <c r="CC47" s="40">
        <f t="shared" si="29"/>
        <v>0</v>
      </c>
      <c r="CD47" s="40">
        <f t="shared" si="29"/>
        <v>0</v>
      </c>
      <c r="CE47" s="40">
        <f t="shared" si="29"/>
        <v>0</v>
      </c>
      <c r="CF47" s="40">
        <f t="shared" si="29"/>
        <v>60.4</v>
      </c>
      <c r="CG47" s="40">
        <f t="shared" si="29"/>
        <v>0</v>
      </c>
      <c r="CH47" s="46" t="s">
        <v>174</v>
      </c>
      <c r="CI47" s="46" t="s">
        <v>174</v>
      </c>
      <c r="CJ47" s="46" t="s">
        <v>174</v>
      </c>
      <c r="CK47" s="46" t="s">
        <v>174</v>
      </c>
      <c r="CL47" s="46" t="s">
        <v>174</v>
      </c>
      <c r="CM47" s="46" t="s">
        <v>174</v>
      </c>
      <c r="CN47" s="46" t="s">
        <v>174</v>
      </c>
      <c r="CO47" s="46" t="s">
        <v>174</v>
      </c>
      <c r="CP47" s="46" t="s">
        <v>174</v>
      </c>
      <c r="CQ47" s="40">
        <f t="shared" si="29"/>
        <v>1.05</v>
      </c>
      <c r="CR47" s="40">
        <f t="shared" si="29"/>
        <v>0</v>
      </c>
      <c r="CS47" s="40">
        <f t="shared" si="29"/>
        <v>0</v>
      </c>
      <c r="CT47" s="40">
        <f t="shared" si="29"/>
        <v>0</v>
      </c>
      <c r="CU47" s="40">
        <f t="shared" si="29"/>
        <v>0</v>
      </c>
      <c r="CV47" s="40">
        <f t="shared" si="29"/>
        <v>0</v>
      </c>
      <c r="CW47" s="40">
        <f t="shared" ref="CW47:EB47" si="30">CW48+CW49+CW51+CW62+CW63+CW67+CW68+CW69+CW70+CW72+CW73+CW74+CW76+CW78+CW79+CW80+CW81+CW82</f>
        <v>2</v>
      </c>
      <c r="CX47" s="40">
        <f t="shared" si="30"/>
        <v>60.4</v>
      </c>
      <c r="CY47" s="40">
        <f t="shared" si="30"/>
        <v>0</v>
      </c>
      <c r="CZ47" s="46" t="s">
        <v>174</v>
      </c>
      <c r="DA47" s="46" t="s">
        <v>174</v>
      </c>
      <c r="DB47" s="46" t="s">
        <v>174</v>
      </c>
      <c r="DC47" s="46" t="s">
        <v>174</v>
      </c>
      <c r="DD47" s="46" t="s">
        <v>174</v>
      </c>
      <c r="DE47" s="46" t="s">
        <v>174</v>
      </c>
      <c r="DF47" s="46" t="s">
        <v>174</v>
      </c>
      <c r="DG47" s="46" t="s">
        <v>174</v>
      </c>
      <c r="DH47" s="46" t="s">
        <v>174</v>
      </c>
      <c r="DI47" s="40">
        <f t="shared" si="30"/>
        <v>0.4</v>
      </c>
      <c r="DJ47" s="40">
        <f t="shared" si="30"/>
        <v>0</v>
      </c>
      <c r="DK47" s="40">
        <f t="shared" si="30"/>
        <v>0</v>
      </c>
      <c r="DL47" s="40">
        <f t="shared" si="30"/>
        <v>0</v>
      </c>
      <c r="DM47" s="40">
        <f t="shared" si="30"/>
        <v>0</v>
      </c>
      <c r="DN47" s="40">
        <f t="shared" si="30"/>
        <v>0</v>
      </c>
      <c r="DO47" s="40">
        <f t="shared" si="30"/>
        <v>33</v>
      </c>
      <c r="DP47" s="40">
        <f t="shared" si="30"/>
        <v>60.4</v>
      </c>
      <c r="DQ47" s="40">
        <f t="shared" si="30"/>
        <v>0</v>
      </c>
      <c r="DR47" s="46" t="s">
        <v>174</v>
      </c>
      <c r="DS47" s="46" t="s">
        <v>174</v>
      </c>
      <c r="DT47" s="46" t="s">
        <v>174</v>
      </c>
      <c r="DU47" s="46" t="s">
        <v>174</v>
      </c>
      <c r="DV47" s="46" t="s">
        <v>174</v>
      </c>
      <c r="DW47" s="46" t="s">
        <v>174</v>
      </c>
      <c r="DX47" s="46" t="s">
        <v>174</v>
      </c>
      <c r="DY47" s="46" t="s">
        <v>174</v>
      </c>
      <c r="DZ47" s="46" t="s">
        <v>174</v>
      </c>
      <c r="EA47" s="40">
        <f t="shared" si="30"/>
        <v>5.9730000000000008</v>
      </c>
      <c r="EB47" s="40">
        <f t="shared" si="30"/>
        <v>0</v>
      </c>
      <c r="EC47" s="40">
        <f t="shared" ref="EC47:ER47" si="31">EC48+EC49+EC51+EC62+EC63+EC67+EC68+EC69+EC70+EC72+EC73+EC74+EC76+EC78+EC79+EC80+EC81+EC82</f>
        <v>0</v>
      </c>
      <c r="ED47" s="40">
        <f t="shared" si="31"/>
        <v>0</v>
      </c>
      <c r="EE47" s="40">
        <f t="shared" si="31"/>
        <v>1.079</v>
      </c>
      <c r="EF47" s="40">
        <f t="shared" si="31"/>
        <v>0</v>
      </c>
      <c r="EG47" s="40">
        <f t="shared" si="31"/>
        <v>35</v>
      </c>
      <c r="EH47" s="40">
        <f t="shared" si="31"/>
        <v>311</v>
      </c>
      <c r="EI47" s="40">
        <f t="shared" si="31"/>
        <v>0</v>
      </c>
      <c r="EJ47" s="46" t="s">
        <v>174</v>
      </c>
      <c r="EK47" s="46" t="s">
        <v>174</v>
      </c>
      <c r="EL47" s="46" t="s">
        <v>174</v>
      </c>
      <c r="EM47" s="46" t="s">
        <v>174</v>
      </c>
      <c r="EN47" s="46" t="s">
        <v>174</v>
      </c>
      <c r="EO47" s="46" t="s">
        <v>174</v>
      </c>
      <c r="EP47" s="46" t="s">
        <v>174</v>
      </c>
      <c r="EQ47" s="46" t="s">
        <v>174</v>
      </c>
      <c r="ER47" s="46" t="s">
        <v>174</v>
      </c>
      <c r="ES47" s="40" t="s">
        <v>174</v>
      </c>
      <c r="ET47" s="53"/>
    </row>
    <row r="48" spans="1:150" s="48" customFormat="1" ht="47.25" x14ac:dyDescent="0.25">
      <c r="A48" s="39"/>
      <c r="B48" s="44" t="s">
        <v>217</v>
      </c>
      <c r="C48" s="45" t="s">
        <v>218</v>
      </c>
      <c r="D48" s="44" t="s">
        <v>173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6" t="s">
        <v>174</v>
      </c>
      <c r="O48" s="46" t="s">
        <v>174</v>
      </c>
      <c r="P48" s="46" t="s">
        <v>174</v>
      </c>
      <c r="Q48" s="46" t="s">
        <v>174</v>
      </c>
      <c r="R48" s="46" t="s">
        <v>174</v>
      </c>
      <c r="S48" s="46" t="s">
        <v>174</v>
      </c>
      <c r="T48" s="46" t="s">
        <v>174</v>
      </c>
      <c r="U48" s="46" t="s">
        <v>174</v>
      </c>
      <c r="V48" s="46" t="s">
        <v>174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6" t="s">
        <v>174</v>
      </c>
      <c r="AG48" s="46" t="s">
        <v>174</v>
      </c>
      <c r="AH48" s="46" t="s">
        <v>174</v>
      </c>
      <c r="AI48" s="46" t="s">
        <v>174</v>
      </c>
      <c r="AJ48" s="46" t="s">
        <v>174</v>
      </c>
      <c r="AK48" s="46" t="s">
        <v>174</v>
      </c>
      <c r="AL48" s="46" t="s">
        <v>174</v>
      </c>
      <c r="AM48" s="46" t="s">
        <v>174</v>
      </c>
      <c r="AN48" s="46" t="s">
        <v>174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6" t="s">
        <v>174</v>
      </c>
      <c r="AY48" s="46" t="s">
        <v>174</v>
      </c>
      <c r="AZ48" s="46" t="s">
        <v>174</v>
      </c>
      <c r="BA48" s="46" t="s">
        <v>174</v>
      </c>
      <c r="BB48" s="46" t="s">
        <v>174</v>
      </c>
      <c r="BC48" s="46" t="s">
        <v>174</v>
      </c>
      <c r="BD48" s="46" t="s">
        <v>174</v>
      </c>
      <c r="BE48" s="46" t="s">
        <v>174</v>
      </c>
      <c r="BF48" s="46" t="s">
        <v>174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6" t="s">
        <v>174</v>
      </c>
      <c r="BQ48" s="46" t="s">
        <v>174</v>
      </c>
      <c r="BR48" s="46" t="s">
        <v>174</v>
      </c>
      <c r="BS48" s="46" t="s">
        <v>174</v>
      </c>
      <c r="BT48" s="46" t="s">
        <v>174</v>
      </c>
      <c r="BU48" s="46" t="s">
        <v>174</v>
      </c>
      <c r="BV48" s="46" t="s">
        <v>174</v>
      </c>
      <c r="BW48" s="46" t="s">
        <v>174</v>
      </c>
      <c r="BX48" s="46" t="s">
        <v>174</v>
      </c>
      <c r="BY48" s="44">
        <v>0</v>
      </c>
      <c r="BZ48" s="44">
        <v>0</v>
      </c>
      <c r="CA48" s="44">
        <v>0</v>
      </c>
      <c r="CB48" s="44">
        <v>0</v>
      </c>
      <c r="CC48" s="44">
        <v>0</v>
      </c>
      <c r="CD48" s="44">
        <v>0</v>
      </c>
      <c r="CE48" s="44">
        <v>0</v>
      </c>
      <c r="CF48" s="44">
        <v>0</v>
      </c>
      <c r="CG48" s="44">
        <v>0</v>
      </c>
      <c r="CH48" s="46" t="s">
        <v>174</v>
      </c>
      <c r="CI48" s="46" t="s">
        <v>174</v>
      </c>
      <c r="CJ48" s="46" t="s">
        <v>174</v>
      </c>
      <c r="CK48" s="46" t="s">
        <v>174</v>
      </c>
      <c r="CL48" s="46" t="s">
        <v>174</v>
      </c>
      <c r="CM48" s="46" t="s">
        <v>174</v>
      </c>
      <c r="CN48" s="46" t="s">
        <v>174</v>
      </c>
      <c r="CO48" s="46" t="s">
        <v>174</v>
      </c>
      <c r="CP48" s="46" t="s">
        <v>174</v>
      </c>
      <c r="CQ48" s="44">
        <v>0</v>
      </c>
      <c r="CR48" s="44">
        <v>0</v>
      </c>
      <c r="CS48" s="44">
        <v>0</v>
      </c>
      <c r="CT48" s="44">
        <v>0</v>
      </c>
      <c r="CU48" s="44">
        <v>0</v>
      </c>
      <c r="CV48" s="44">
        <v>0</v>
      </c>
      <c r="CW48" s="44">
        <v>0</v>
      </c>
      <c r="CX48" s="44">
        <v>0</v>
      </c>
      <c r="CY48" s="44">
        <v>0</v>
      </c>
      <c r="CZ48" s="46" t="s">
        <v>174</v>
      </c>
      <c r="DA48" s="46" t="s">
        <v>174</v>
      </c>
      <c r="DB48" s="46" t="s">
        <v>174</v>
      </c>
      <c r="DC48" s="46" t="s">
        <v>174</v>
      </c>
      <c r="DD48" s="46" t="s">
        <v>174</v>
      </c>
      <c r="DE48" s="46" t="s">
        <v>174</v>
      </c>
      <c r="DF48" s="46" t="s">
        <v>174</v>
      </c>
      <c r="DG48" s="46" t="s">
        <v>174</v>
      </c>
      <c r="DH48" s="46" t="s">
        <v>174</v>
      </c>
      <c r="DI48" s="44">
        <v>0</v>
      </c>
      <c r="DJ48" s="44">
        <v>0</v>
      </c>
      <c r="DK48" s="44">
        <v>0</v>
      </c>
      <c r="DL48" s="44">
        <v>0</v>
      </c>
      <c r="DM48" s="44">
        <v>0</v>
      </c>
      <c r="DN48" s="44">
        <v>0</v>
      </c>
      <c r="DO48" s="44">
        <v>0</v>
      </c>
      <c r="DP48" s="44">
        <v>0</v>
      </c>
      <c r="DQ48" s="44">
        <v>0</v>
      </c>
      <c r="DR48" s="46" t="s">
        <v>174</v>
      </c>
      <c r="DS48" s="46" t="s">
        <v>174</v>
      </c>
      <c r="DT48" s="46" t="s">
        <v>174</v>
      </c>
      <c r="DU48" s="46" t="s">
        <v>174</v>
      </c>
      <c r="DV48" s="46" t="s">
        <v>174</v>
      </c>
      <c r="DW48" s="46" t="s">
        <v>174</v>
      </c>
      <c r="DX48" s="46" t="s">
        <v>174</v>
      </c>
      <c r="DY48" s="46" t="s">
        <v>174</v>
      </c>
      <c r="DZ48" s="46" t="s">
        <v>174</v>
      </c>
      <c r="EA48" s="44">
        <v>0</v>
      </c>
      <c r="EB48" s="44">
        <v>0</v>
      </c>
      <c r="EC48" s="44">
        <v>0</v>
      </c>
      <c r="ED48" s="44">
        <v>0</v>
      </c>
      <c r="EE48" s="44">
        <v>0</v>
      </c>
      <c r="EF48" s="44">
        <v>0</v>
      </c>
      <c r="EG48" s="44">
        <v>0</v>
      </c>
      <c r="EH48" s="44">
        <v>0</v>
      </c>
      <c r="EI48" s="44">
        <v>0</v>
      </c>
      <c r="EJ48" s="46" t="s">
        <v>174</v>
      </c>
      <c r="EK48" s="46" t="s">
        <v>174</v>
      </c>
      <c r="EL48" s="46" t="s">
        <v>174</v>
      </c>
      <c r="EM48" s="46" t="s">
        <v>174</v>
      </c>
      <c r="EN48" s="46" t="s">
        <v>174</v>
      </c>
      <c r="EO48" s="46" t="s">
        <v>174</v>
      </c>
      <c r="EP48" s="46" t="s">
        <v>174</v>
      </c>
      <c r="EQ48" s="46" t="s">
        <v>174</v>
      </c>
      <c r="ER48" s="46" t="s">
        <v>174</v>
      </c>
      <c r="ES48" s="44" t="s">
        <v>174</v>
      </c>
    </row>
    <row r="49" spans="1:149" s="48" customFormat="1" x14ac:dyDescent="0.25">
      <c r="A49" s="39"/>
      <c r="B49" s="44" t="s">
        <v>219</v>
      </c>
      <c r="C49" s="45" t="s">
        <v>220</v>
      </c>
      <c r="D49" s="44" t="s">
        <v>173</v>
      </c>
      <c r="E49" s="44">
        <f>E50</f>
        <v>3</v>
      </c>
      <c r="F49" s="44">
        <f t="shared" ref="F49:BQ49" si="32">F50</f>
        <v>0</v>
      </c>
      <c r="G49" s="44">
        <f t="shared" si="32"/>
        <v>0</v>
      </c>
      <c r="H49" s="44">
        <f t="shared" si="32"/>
        <v>0</v>
      </c>
      <c r="I49" s="44">
        <f t="shared" si="32"/>
        <v>0</v>
      </c>
      <c r="J49" s="44">
        <f t="shared" si="32"/>
        <v>0</v>
      </c>
      <c r="K49" s="44">
        <f t="shared" si="32"/>
        <v>0</v>
      </c>
      <c r="L49" s="44">
        <f t="shared" si="32"/>
        <v>0</v>
      </c>
      <c r="M49" s="44">
        <f t="shared" si="32"/>
        <v>0</v>
      </c>
      <c r="N49" s="46" t="s">
        <v>174</v>
      </c>
      <c r="O49" s="46" t="s">
        <v>174</v>
      </c>
      <c r="P49" s="46" t="s">
        <v>174</v>
      </c>
      <c r="Q49" s="46" t="s">
        <v>174</v>
      </c>
      <c r="R49" s="46" t="s">
        <v>174</v>
      </c>
      <c r="S49" s="46" t="s">
        <v>174</v>
      </c>
      <c r="T49" s="46" t="s">
        <v>174</v>
      </c>
      <c r="U49" s="46" t="s">
        <v>174</v>
      </c>
      <c r="V49" s="46" t="s">
        <v>174</v>
      </c>
      <c r="W49" s="44">
        <f t="shared" si="32"/>
        <v>0</v>
      </c>
      <c r="X49" s="44">
        <f t="shared" si="32"/>
        <v>0</v>
      </c>
      <c r="Y49" s="44">
        <f t="shared" si="32"/>
        <v>0</v>
      </c>
      <c r="Z49" s="44">
        <f t="shared" si="32"/>
        <v>0</v>
      </c>
      <c r="AA49" s="44">
        <f t="shared" si="32"/>
        <v>0</v>
      </c>
      <c r="AB49" s="44">
        <f t="shared" si="32"/>
        <v>0</v>
      </c>
      <c r="AC49" s="44">
        <f t="shared" si="32"/>
        <v>0</v>
      </c>
      <c r="AD49" s="44">
        <f t="shared" si="32"/>
        <v>0</v>
      </c>
      <c r="AE49" s="44">
        <f t="shared" si="32"/>
        <v>0</v>
      </c>
      <c r="AF49" s="46" t="s">
        <v>174</v>
      </c>
      <c r="AG49" s="46" t="s">
        <v>174</v>
      </c>
      <c r="AH49" s="46" t="s">
        <v>174</v>
      </c>
      <c r="AI49" s="46" t="s">
        <v>174</v>
      </c>
      <c r="AJ49" s="46" t="s">
        <v>174</v>
      </c>
      <c r="AK49" s="46" t="s">
        <v>174</v>
      </c>
      <c r="AL49" s="46" t="s">
        <v>174</v>
      </c>
      <c r="AM49" s="46" t="s">
        <v>174</v>
      </c>
      <c r="AN49" s="46" t="s">
        <v>174</v>
      </c>
      <c r="AO49" s="44">
        <f t="shared" si="32"/>
        <v>0</v>
      </c>
      <c r="AP49" s="44">
        <f t="shared" si="32"/>
        <v>0</v>
      </c>
      <c r="AQ49" s="44">
        <f t="shared" si="32"/>
        <v>0</v>
      </c>
      <c r="AR49" s="44">
        <f t="shared" si="32"/>
        <v>0</v>
      </c>
      <c r="AS49" s="44">
        <f t="shared" si="32"/>
        <v>0</v>
      </c>
      <c r="AT49" s="44">
        <f t="shared" si="32"/>
        <v>0</v>
      </c>
      <c r="AU49" s="44">
        <f t="shared" si="32"/>
        <v>0</v>
      </c>
      <c r="AV49" s="44">
        <f t="shared" si="32"/>
        <v>0</v>
      </c>
      <c r="AW49" s="44">
        <f t="shared" si="32"/>
        <v>0</v>
      </c>
      <c r="AX49" s="46" t="s">
        <v>174</v>
      </c>
      <c r="AY49" s="46" t="s">
        <v>174</v>
      </c>
      <c r="AZ49" s="46" t="s">
        <v>174</v>
      </c>
      <c r="BA49" s="46" t="s">
        <v>174</v>
      </c>
      <c r="BB49" s="46" t="s">
        <v>174</v>
      </c>
      <c r="BC49" s="46" t="s">
        <v>174</v>
      </c>
      <c r="BD49" s="46" t="s">
        <v>174</v>
      </c>
      <c r="BE49" s="46" t="s">
        <v>174</v>
      </c>
      <c r="BF49" s="46" t="s">
        <v>174</v>
      </c>
      <c r="BG49" s="44">
        <f t="shared" si="32"/>
        <v>0</v>
      </c>
      <c r="BH49" s="44">
        <f t="shared" si="32"/>
        <v>0</v>
      </c>
      <c r="BI49" s="44">
        <f t="shared" si="32"/>
        <v>0</v>
      </c>
      <c r="BJ49" s="44">
        <f t="shared" si="32"/>
        <v>0</v>
      </c>
      <c r="BK49" s="44">
        <f t="shared" si="32"/>
        <v>0</v>
      </c>
      <c r="BL49" s="44">
        <f t="shared" si="32"/>
        <v>0</v>
      </c>
      <c r="BM49" s="44">
        <f t="shared" si="32"/>
        <v>0</v>
      </c>
      <c r="BN49" s="44">
        <f t="shared" si="32"/>
        <v>0</v>
      </c>
      <c r="BO49" s="44">
        <f t="shared" si="32"/>
        <v>0</v>
      </c>
      <c r="BP49" s="46" t="s">
        <v>174</v>
      </c>
      <c r="BQ49" s="46" t="s">
        <v>174</v>
      </c>
      <c r="BR49" s="46" t="s">
        <v>174</v>
      </c>
      <c r="BS49" s="46" t="s">
        <v>174</v>
      </c>
      <c r="BT49" s="46" t="s">
        <v>174</v>
      </c>
      <c r="BU49" s="46" t="s">
        <v>174</v>
      </c>
      <c r="BV49" s="46" t="s">
        <v>174</v>
      </c>
      <c r="BW49" s="46" t="s">
        <v>174</v>
      </c>
      <c r="BX49" s="46" t="s">
        <v>174</v>
      </c>
      <c r="BY49" s="44">
        <f t="shared" ref="BR49:EC49" si="33">BY50</f>
        <v>3</v>
      </c>
      <c r="BZ49" s="44">
        <f t="shared" si="33"/>
        <v>0</v>
      </c>
      <c r="CA49" s="44">
        <f t="shared" si="33"/>
        <v>0</v>
      </c>
      <c r="CB49" s="44">
        <f t="shared" si="33"/>
        <v>0</v>
      </c>
      <c r="CC49" s="44">
        <f t="shared" si="33"/>
        <v>0</v>
      </c>
      <c r="CD49" s="44">
        <f t="shared" si="33"/>
        <v>0</v>
      </c>
      <c r="CE49" s="44">
        <f t="shared" si="33"/>
        <v>0</v>
      </c>
      <c r="CF49" s="44">
        <f t="shared" si="33"/>
        <v>0</v>
      </c>
      <c r="CG49" s="44">
        <f t="shared" si="33"/>
        <v>0</v>
      </c>
      <c r="CH49" s="46" t="s">
        <v>174</v>
      </c>
      <c r="CI49" s="46" t="s">
        <v>174</v>
      </c>
      <c r="CJ49" s="46" t="s">
        <v>174</v>
      </c>
      <c r="CK49" s="46" t="s">
        <v>174</v>
      </c>
      <c r="CL49" s="46" t="s">
        <v>174</v>
      </c>
      <c r="CM49" s="46" t="s">
        <v>174</v>
      </c>
      <c r="CN49" s="46" t="s">
        <v>174</v>
      </c>
      <c r="CO49" s="46" t="s">
        <v>174</v>
      </c>
      <c r="CP49" s="46" t="s">
        <v>174</v>
      </c>
      <c r="CQ49" s="44">
        <f t="shared" si="33"/>
        <v>0</v>
      </c>
      <c r="CR49" s="44">
        <f t="shared" si="33"/>
        <v>0</v>
      </c>
      <c r="CS49" s="44">
        <f t="shared" si="33"/>
        <v>0</v>
      </c>
      <c r="CT49" s="44">
        <f t="shared" si="33"/>
        <v>0</v>
      </c>
      <c r="CU49" s="44">
        <f t="shared" si="33"/>
        <v>0</v>
      </c>
      <c r="CV49" s="44">
        <f t="shared" si="33"/>
        <v>0</v>
      </c>
      <c r="CW49" s="44">
        <f t="shared" si="33"/>
        <v>0</v>
      </c>
      <c r="CX49" s="44">
        <f t="shared" si="33"/>
        <v>0</v>
      </c>
      <c r="CY49" s="44">
        <f t="shared" si="33"/>
        <v>0</v>
      </c>
      <c r="CZ49" s="46" t="s">
        <v>174</v>
      </c>
      <c r="DA49" s="46" t="s">
        <v>174</v>
      </c>
      <c r="DB49" s="46" t="s">
        <v>174</v>
      </c>
      <c r="DC49" s="46" t="s">
        <v>174</v>
      </c>
      <c r="DD49" s="46" t="s">
        <v>174</v>
      </c>
      <c r="DE49" s="46" t="s">
        <v>174</v>
      </c>
      <c r="DF49" s="46" t="s">
        <v>174</v>
      </c>
      <c r="DG49" s="46" t="s">
        <v>174</v>
      </c>
      <c r="DH49" s="46" t="s">
        <v>174</v>
      </c>
      <c r="DI49" s="44">
        <f t="shared" si="33"/>
        <v>0</v>
      </c>
      <c r="DJ49" s="44">
        <f t="shared" si="33"/>
        <v>0</v>
      </c>
      <c r="DK49" s="44">
        <f t="shared" si="33"/>
        <v>0</v>
      </c>
      <c r="DL49" s="44">
        <f t="shared" si="33"/>
        <v>0</v>
      </c>
      <c r="DM49" s="44">
        <f t="shared" si="33"/>
        <v>0</v>
      </c>
      <c r="DN49" s="44">
        <f t="shared" si="33"/>
        <v>0</v>
      </c>
      <c r="DO49" s="44">
        <f t="shared" si="33"/>
        <v>0</v>
      </c>
      <c r="DP49" s="44">
        <f t="shared" si="33"/>
        <v>0</v>
      </c>
      <c r="DQ49" s="44">
        <f t="shared" si="33"/>
        <v>0</v>
      </c>
      <c r="DR49" s="46" t="s">
        <v>174</v>
      </c>
      <c r="DS49" s="46" t="s">
        <v>174</v>
      </c>
      <c r="DT49" s="46" t="s">
        <v>174</v>
      </c>
      <c r="DU49" s="46" t="s">
        <v>174</v>
      </c>
      <c r="DV49" s="46" t="s">
        <v>174</v>
      </c>
      <c r="DW49" s="46" t="s">
        <v>174</v>
      </c>
      <c r="DX49" s="46" t="s">
        <v>174</v>
      </c>
      <c r="DY49" s="46" t="s">
        <v>174</v>
      </c>
      <c r="DZ49" s="46" t="s">
        <v>174</v>
      </c>
      <c r="EA49" s="44">
        <f t="shared" si="33"/>
        <v>3</v>
      </c>
      <c r="EB49" s="44">
        <f t="shared" si="33"/>
        <v>0</v>
      </c>
      <c r="EC49" s="44">
        <f t="shared" si="33"/>
        <v>0</v>
      </c>
      <c r="ED49" s="44">
        <f t="shared" ref="ED49:ER49" si="34">ED50</f>
        <v>0</v>
      </c>
      <c r="EE49" s="44">
        <f t="shared" si="34"/>
        <v>0</v>
      </c>
      <c r="EF49" s="44">
        <f t="shared" si="34"/>
        <v>0</v>
      </c>
      <c r="EG49" s="44">
        <f t="shared" si="34"/>
        <v>0</v>
      </c>
      <c r="EH49" s="44">
        <f t="shared" si="34"/>
        <v>0</v>
      </c>
      <c r="EI49" s="44">
        <f t="shared" si="34"/>
        <v>0</v>
      </c>
      <c r="EJ49" s="46" t="s">
        <v>174</v>
      </c>
      <c r="EK49" s="46" t="s">
        <v>174</v>
      </c>
      <c r="EL49" s="46" t="s">
        <v>174</v>
      </c>
      <c r="EM49" s="46" t="s">
        <v>174</v>
      </c>
      <c r="EN49" s="46" t="s">
        <v>174</v>
      </c>
      <c r="EO49" s="46" t="s">
        <v>174</v>
      </c>
      <c r="EP49" s="46" t="s">
        <v>174</v>
      </c>
      <c r="EQ49" s="46" t="s">
        <v>174</v>
      </c>
      <c r="ER49" s="46" t="s">
        <v>174</v>
      </c>
      <c r="ES49" s="44" t="s">
        <v>174</v>
      </c>
    </row>
    <row r="50" spans="1:149" s="48" customFormat="1" ht="38.25" x14ac:dyDescent="0.25">
      <c r="A50" s="50"/>
      <c r="B50" s="51" t="s">
        <v>219</v>
      </c>
      <c r="C50" s="54" t="s">
        <v>271</v>
      </c>
      <c r="D50" s="46" t="s">
        <v>296</v>
      </c>
      <c r="E50" s="44">
        <v>3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6" t="s">
        <v>174</v>
      </c>
      <c r="O50" s="46" t="s">
        <v>174</v>
      </c>
      <c r="P50" s="46" t="s">
        <v>174</v>
      </c>
      <c r="Q50" s="46" t="s">
        <v>174</v>
      </c>
      <c r="R50" s="46" t="s">
        <v>174</v>
      </c>
      <c r="S50" s="46" t="s">
        <v>174</v>
      </c>
      <c r="T50" s="46" t="s">
        <v>174</v>
      </c>
      <c r="U50" s="46" t="s">
        <v>174</v>
      </c>
      <c r="V50" s="46" t="s">
        <v>174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6" t="s">
        <v>174</v>
      </c>
      <c r="AG50" s="46" t="s">
        <v>174</v>
      </c>
      <c r="AH50" s="46" t="s">
        <v>174</v>
      </c>
      <c r="AI50" s="46" t="s">
        <v>174</v>
      </c>
      <c r="AJ50" s="46" t="s">
        <v>174</v>
      </c>
      <c r="AK50" s="46" t="s">
        <v>174</v>
      </c>
      <c r="AL50" s="46" t="s">
        <v>174</v>
      </c>
      <c r="AM50" s="46" t="s">
        <v>174</v>
      </c>
      <c r="AN50" s="46" t="s">
        <v>174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6" t="s">
        <v>174</v>
      </c>
      <c r="AY50" s="46" t="s">
        <v>174</v>
      </c>
      <c r="AZ50" s="46" t="s">
        <v>174</v>
      </c>
      <c r="BA50" s="46" t="s">
        <v>174</v>
      </c>
      <c r="BB50" s="46" t="s">
        <v>174</v>
      </c>
      <c r="BC50" s="46" t="s">
        <v>174</v>
      </c>
      <c r="BD50" s="46" t="s">
        <v>174</v>
      </c>
      <c r="BE50" s="46" t="s">
        <v>174</v>
      </c>
      <c r="BF50" s="46" t="s">
        <v>174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6" t="s">
        <v>174</v>
      </c>
      <c r="BQ50" s="46" t="s">
        <v>174</v>
      </c>
      <c r="BR50" s="46" t="s">
        <v>174</v>
      </c>
      <c r="BS50" s="46" t="s">
        <v>174</v>
      </c>
      <c r="BT50" s="46" t="s">
        <v>174</v>
      </c>
      <c r="BU50" s="46" t="s">
        <v>174</v>
      </c>
      <c r="BV50" s="46" t="s">
        <v>174</v>
      </c>
      <c r="BW50" s="46" t="s">
        <v>174</v>
      </c>
      <c r="BX50" s="46" t="s">
        <v>174</v>
      </c>
      <c r="BY50" s="44">
        <v>3</v>
      </c>
      <c r="BZ50" s="44">
        <v>0</v>
      </c>
      <c r="CA50" s="44">
        <v>0</v>
      </c>
      <c r="CB50" s="44">
        <v>0</v>
      </c>
      <c r="CC50" s="44">
        <v>0</v>
      </c>
      <c r="CD50" s="44">
        <v>0</v>
      </c>
      <c r="CE50" s="44">
        <v>0</v>
      </c>
      <c r="CF50" s="44">
        <v>0</v>
      </c>
      <c r="CG50" s="44">
        <v>0</v>
      </c>
      <c r="CH50" s="46" t="s">
        <v>174</v>
      </c>
      <c r="CI50" s="46" t="s">
        <v>174</v>
      </c>
      <c r="CJ50" s="46" t="s">
        <v>174</v>
      </c>
      <c r="CK50" s="46" t="s">
        <v>174</v>
      </c>
      <c r="CL50" s="46" t="s">
        <v>174</v>
      </c>
      <c r="CM50" s="46" t="s">
        <v>174</v>
      </c>
      <c r="CN50" s="46" t="s">
        <v>174</v>
      </c>
      <c r="CO50" s="46" t="s">
        <v>174</v>
      </c>
      <c r="CP50" s="46" t="s">
        <v>174</v>
      </c>
      <c r="CQ50" s="44">
        <v>0</v>
      </c>
      <c r="CR50" s="44">
        <v>0</v>
      </c>
      <c r="CS50" s="44">
        <v>0</v>
      </c>
      <c r="CT50" s="44">
        <v>0</v>
      </c>
      <c r="CU50" s="44">
        <v>0</v>
      </c>
      <c r="CV50" s="44">
        <v>0</v>
      </c>
      <c r="CW50" s="44">
        <v>0</v>
      </c>
      <c r="CX50" s="44">
        <v>0</v>
      </c>
      <c r="CY50" s="44">
        <v>0</v>
      </c>
      <c r="CZ50" s="46" t="s">
        <v>174</v>
      </c>
      <c r="DA50" s="46" t="s">
        <v>174</v>
      </c>
      <c r="DB50" s="46" t="s">
        <v>174</v>
      </c>
      <c r="DC50" s="46" t="s">
        <v>174</v>
      </c>
      <c r="DD50" s="46" t="s">
        <v>174</v>
      </c>
      <c r="DE50" s="46" t="s">
        <v>174</v>
      </c>
      <c r="DF50" s="46" t="s">
        <v>174</v>
      </c>
      <c r="DG50" s="46" t="s">
        <v>174</v>
      </c>
      <c r="DH50" s="46" t="s">
        <v>174</v>
      </c>
      <c r="DI50" s="44">
        <v>0</v>
      </c>
      <c r="DJ50" s="44">
        <v>0</v>
      </c>
      <c r="DK50" s="44">
        <v>0</v>
      </c>
      <c r="DL50" s="44">
        <v>0</v>
      </c>
      <c r="DM50" s="44">
        <v>0</v>
      </c>
      <c r="DN50" s="44">
        <v>0</v>
      </c>
      <c r="DO50" s="44">
        <v>0</v>
      </c>
      <c r="DP50" s="44">
        <v>0</v>
      </c>
      <c r="DQ50" s="44">
        <v>0</v>
      </c>
      <c r="DR50" s="46" t="s">
        <v>174</v>
      </c>
      <c r="DS50" s="46" t="s">
        <v>174</v>
      </c>
      <c r="DT50" s="46" t="s">
        <v>174</v>
      </c>
      <c r="DU50" s="46" t="s">
        <v>174</v>
      </c>
      <c r="DV50" s="46" t="s">
        <v>174</v>
      </c>
      <c r="DW50" s="46" t="s">
        <v>174</v>
      </c>
      <c r="DX50" s="46" t="s">
        <v>174</v>
      </c>
      <c r="DY50" s="46" t="s">
        <v>174</v>
      </c>
      <c r="DZ50" s="46" t="s">
        <v>174</v>
      </c>
      <c r="EA50" s="44">
        <v>3</v>
      </c>
      <c r="EB50" s="44">
        <v>0</v>
      </c>
      <c r="EC50" s="44">
        <v>0</v>
      </c>
      <c r="ED50" s="44">
        <v>0</v>
      </c>
      <c r="EE50" s="44">
        <v>0</v>
      </c>
      <c r="EF50" s="44">
        <v>0</v>
      </c>
      <c r="EG50" s="44">
        <v>0</v>
      </c>
      <c r="EH50" s="44">
        <v>0</v>
      </c>
      <c r="EI50" s="44">
        <v>0</v>
      </c>
      <c r="EJ50" s="46" t="s">
        <v>174</v>
      </c>
      <c r="EK50" s="46" t="s">
        <v>174</v>
      </c>
      <c r="EL50" s="46" t="s">
        <v>174</v>
      </c>
      <c r="EM50" s="46" t="s">
        <v>174</v>
      </c>
      <c r="EN50" s="46" t="s">
        <v>174</v>
      </c>
      <c r="EO50" s="46" t="s">
        <v>174</v>
      </c>
      <c r="EP50" s="46" t="s">
        <v>174</v>
      </c>
      <c r="EQ50" s="46" t="s">
        <v>174</v>
      </c>
      <c r="ER50" s="46" t="s">
        <v>174</v>
      </c>
      <c r="ES50" s="44"/>
    </row>
    <row r="51" spans="1:149" s="48" customFormat="1" ht="31.5" x14ac:dyDescent="0.25">
      <c r="A51" s="50"/>
      <c r="B51" s="51" t="s">
        <v>221</v>
      </c>
      <c r="C51" s="55" t="s">
        <v>283</v>
      </c>
      <c r="D51" s="44" t="s">
        <v>173</v>
      </c>
      <c r="E51" s="44">
        <f>E52+E53+E54+E55+E56+E57+E58+E59+E60+E61</f>
        <v>2.9730000000000003</v>
      </c>
      <c r="F51" s="44">
        <f t="shared" ref="F51:BQ51" si="35">F52+F53+F54+F55+F56+F57+F58+F59+F60+F61</f>
        <v>0</v>
      </c>
      <c r="G51" s="44">
        <f t="shared" si="35"/>
        <v>0</v>
      </c>
      <c r="H51" s="44">
        <f t="shared" si="35"/>
        <v>0</v>
      </c>
      <c r="I51" s="44">
        <f t="shared" si="35"/>
        <v>0</v>
      </c>
      <c r="J51" s="44">
        <f t="shared" si="35"/>
        <v>0</v>
      </c>
      <c r="K51" s="44">
        <f t="shared" si="35"/>
        <v>35</v>
      </c>
      <c r="L51" s="44">
        <f t="shared" si="35"/>
        <v>0</v>
      </c>
      <c r="M51" s="44">
        <f t="shared" si="35"/>
        <v>0</v>
      </c>
      <c r="N51" s="46" t="s">
        <v>174</v>
      </c>
      <c r="O51" s="46" t="s">
        <v>174</v>
      </c>
      <c r="P51" s="46" t="s">
        <v>174</v>
      </c>
      <c r="Q51" s="46" t="s">
        <v>174</v>
      </c>
      <c r="R51" s="46" t="s">
        <v>174</v>
      </c>
      <c r="S51" s="46" t="s">
        <v>174</v>
      </c>
      <c r="T51" s="46" t="s">
        <v>174</v>
      </c>
      <c r="U51" s="46" t="s">
        <v>174</v>
      </c>
      <c r="V51" s="46" t="s">
        <v>174</v>
      </c>
      <c r="W51" s="44">
        <f t="shared" si="35"/>
        <v>0</v>
      </c>
      <c r="X51" s="44">
        <f t="shared" si="35"/>
        <v>0</v>
      </c>
      <c r="Y51" s="44">
        <f t="shared" si="35"/>
        <v>0</v>
      </c>
      <c r="Z51" s="44">
        <f t="shared" si="35"/>
        <v>0</v>
      </c>
      <c r="AA51" s="44">
        <f t="shared" si="35"/>
        <v>0</v>
      </c>
      <c r="AB51" s="44">
        <f t="shared" si="35"/>
        <v>0</v>
      </c>
      <c r="AC51" s="44">
        <f t="shared" si="35"/>
        <v>0</v>
      </c>
      <c r="AD51" s="44">
        <f t="shared" si="35"/>
        <v>0</v>
      </c>
      <c r="AE51" s="44">
        <f t="shared" si="35"/>
        <v>0</v>
      </c>
      <c r="AF51" s="46" t="s">
        <v>174</v>
      </c>
      <c r="AG51" s="46" t="s">
        <v>174</v>
      </c>
      <c r="AH51" s="46" t="s">
        <v>174</v>
      </c>
      <c r="AI51" s="46" t="s">
        <v>174</v>
      </c>
      <c r="AJ51" s="46" t="s">
        <v>174</v>
      </c>
      <c r="AK51" s="46" t="s">
        <v>174</v>
      </c>
      <c r="AL51" s="46" t="s">
        <v>174</v>
      </c>
      <c r="AM51" s="46" t="s">
        <v>174</v>
      </c>
      <c r="AN51" s="46" t="s">
        <v>174</v>
      </c>
      <c r="AO51" s="44">
        <f t="shared" si="35"/>
        <v>0.16</v>
      </c>
      <c r="AP51" s="44">
        <f t="shared" si="35"/>
        <v>0</v>
      </c>
      <c r="AQ51" s="44">
        <f t="shared" si="35"/>
        <v>0</v>
      </c>
      <c r="AR51" s="44">
        <f t="shared" si="35"/>
        <v>0</v>
      </c>
      <c r="AS51" s="44">
        <f t="shared" si="35"/>
        <v>0</v>
      </c>
      <c r="AT51" s="44">
        <f t="shared" si="35"/>
        <v>0</v>
      </c>
      <c r="AU51" s="44">
        <f t="shared" si="35"/>
        <v>0</v>
      </c>
      <c r="AV51" s="44">
        <f t="shared" si="35"/>
        <v>0</v>
      </c>
      <c r="AW51" s="44">
        <f t="shared" si="35"/>
        <v>0</v>
      </c>
      <c r="AX51" s="46" t="s">
        <v>174</v>
      </c>
      <c r="AY51" s="46" t="s">
        <v>174</v>
      </c>
      <c r="AZ51" s="46" t="s">
        <v>174</v>
      </c>
      <c r="BA51" s="46" t="s">
        <v>174</v>
      </c>
      <c r="BB51" s="46" t="s">
        <v>174</v>
      </c>
      <c r="BC51" s="46" t="s">
        <v>174</v>
      </c>
      <c r="BD51" s="46" t="s">
        <v>174</v>
      </c>
      <c r="BE51" s="46" t="s">
        <v>174</v>
      </c>
      <c r="BF51" s="46" t="s">
        <v>174</v>
      </c>
      <c r="BG51" s="44">
        <f t="shared" si="35"/>
        <v>1.3</v>
      </c>
      <c r="BH51" s="44">
        <f t="shared" si="35"/>
        <v>0</v>
      </c>
      <c r="BI51" s="44">
        <f t="shared" si="35"/>
        <v>0</v>
      </c>
      <c r="BJ51" s="44">
        <f t="shared" si="35"/>
        <v>0</v>
      </c>
      <c r="BK51" s="44">
        <f t="shared" si="35"/>
        <v>0</v>
      </c>
      <c r="BL51" s="44">
        <f t="shared" si="35"/>
        <v>0</v>
      </c>
      <c r="BM51" s="44">
        <f t="shared" si="35"/>
        <v>0</v>
      </c>
      <c r="BN51" s="44">
        <f t="shared" si="35"/>
        <v>0</v>
      </c>
      <c r="BO51" s="44">
        <f t="shared" si="35"/>
        <v>0</v>
      </c>
      <c r="BP51" s="46" t="s">
        <v>174</v>
      </c>
      <c r="BQ51" s="46" t="s">
        <v>174</v>
      </c>
      <c r="BR51" s="46" t="s">
        <v>174</v>
      </c>
      <c r="BS51" s="46" t="s">
        <v>174</v>
      </c>
      <c r="BT51" s="46" t="s">
        <v>174</v>
      </c>
      <c r="BU51" s="46" t="s">
        <v>174</v>
      </c>
      <c r="BV51" s="46" t="s">
        <v>174</v>
      </c>
      <c r="BW51" s="46" t="s">
        <v>174</v>
      </c>
      <c r="BX51" s="46" t="s">
        <v>174</v>
      </c>
      <c r="BY51" s="44">
        <f t="shared" ref="BR51:EC51" si="36">BY52+BY53+BY54+BY55+BY56+BY57+BY58+BY59+BY60+BY61</f>
        <v>0.63</v>
      </c>
      <c r="BZ51" s="44">
        <f t="shared" si="36"/>
        <v>0</v>
      </c>
      <c r="CA51" s="44">
        <f t="shared" si="36"/>
        <v>0</v>
      </c>
      <c r="CB51" s="44">
        <f t="shared" si="36"/>
        <v>0</v>
      </c>
      <c r="CC51" s="44">
        <f t="shared" si="36"/>
        <v>0</v>
      </c>
      <c r="CD51" s="44">
        <f t="shared" si="36"/>
        <v>0</v>
      </c>
      <c r="CE51" s="44">
        <f t="shared" si="36"/>
        <v>0</v>
      </c>
      <c r="CF51" s="44">
        <f t="shared" si="36"/>
        <v>0</v>
      </c>
      <c r="CG51" s="44">
        <f t="shared" si="36"/>
        <v>0</v>
      </c>
      <c r="CH51" s="46" t="s">
        <v>174</v>
      </c>
      <c r="CI51" s="46" t="s">
        <v>174</v>
      </c>
      <c r="CJ51" s="46" t="s">
        <v>174</v>
      </c>
      <c r="CK51" s="46" t="s">
        <v>174</v>
      </c>
      <c r="CL51" s="46" t="s">
        <v>174</v>
      </c>
      <c r="CM51" s="46" t="s">
        <v>174</v>
      </c>
      <c r="CN51" s="46" t="s">
        <v>174</v>
      </c>
      <c r="CO51" s="46" t="s">
        <v>174</v>
      </c>
      <c r="CP51" s="46" t="s">
        <v>174</v>
      </c>
      <c r="CQ51" s="44">
        <f t="shared" si="36"/>
        <v>1.05</v>
      </c>
      <c r="CR51" s="44">
        <f t="shared" si="36"/>
        <v>0</v>
      </c>
      <c r="CS51" s="44">
        <f t="shared" si="36"/>
        <v>0</v>
      </c>
      <c r="CT51" s="44">
        <f t="shared" si="36"/>
        <v>0</v>
      </c>
      <c r="CU51" s="44">
        <f t="shared" si="36"/>
        <v>0</v>
      </c>
      <c r="CV51" s="44">
        <f t="shared" si="36"/>
        <v>0</v>
      </c>
      <c r="CW51" s="44">
        <f t="shared" si="36"/>
        <v>2</v>
      </c>
      <c r="CX51" s="44">
        <f t="shared" si="36"/>
        <v>0</v>
      </c>
      <c r="CY51" s="44">
        <f t="shared" si="36"/>
        <v>0</v>
      </c>
      <c r="CZ51" s="46" t="s">
        <v>174</v>
      </c>
      <c r="DA51" s="46" t="s">
        <v>174</v>
      </c>
      <c r="DB51" s="46" t="s">
        <v>174</v>
      </c>
      <c r="DC51" s="46" t="s">
        <v>174</v>
      </c>
      <c r="DD51" s="46" t="s">
        <v>174</v>
      </c>
      <c r="DE51" s="46" t="s">
        <v>174</v>
      </c>
      <c r="DF51" s="46" t="s">
        <v>174</v>
      </c>
      <c r="DG51" s="46" t="s">
        <v>174</v>
      </c>
      <c r="DH51" s="46" t="s">
        <v>174</v>
      </c>
      <c r="DI51" s="44">
        <f t="shared" si="36"/>
        <v>0.4</v>
      </c>
      <c r="DJ51" s="44">
        <f t="shared" si="36"/>
        <v>0</v>
      </c>
      <c r="DK51" s="44">
        <f t="shared" si="36"/>
        <v>0</v>
      </c>
      <c r="DL51" s="44">
        <f t="shared" si="36"/>
        <v>0</v>
      </c>
      <c r="DM51" s="44">
        <f t="shared" si="36"/>
        <v>0</v>
      </c>
      <c r="DN51" s="44">
        <f t="shared" si="36"/>
        <v>0</v>
      </c>
      <c r="DO51" s="44">
        <f t="shared" si="36"/>
        <v>33</v>
      </c>
      <c r="DP51" s="44">
        <f t="shared" si="36"/>
        <v>0</v>
      </c>
      <c r="DQ51" s="44">
        <f t="shared" si="36"/>
        <v>0</v>
      </c>
      <c r="DR51" s="46" t="s">
        <v>174</v>
      </c>
      <c r="DS51" s="46" t="s">
        <v>174</v>
      </c>
      <c r="DT51" s="46" t="s">
        <v>174</v>
      </c>
      <c r="DU51" s="46" t="s">
        <v>174</v>
      </c>
      <c r="DV51" s="46" t="s">
        <v>174</v>
      </c>
      <c r="DW51" s="46" t="s">
        <v>174</v>
      </c>
      <c r="DX51" s="46" t="s">
        <v>174</v>
      </c>
      <c r="DY51" s="46" t="s">
        <v>174</v>
      </c>
      <c r="DZ51" s="46" t="s">
        <v>174</v>
      </c>
      <c r="EA51" s="44">
        <f t="shared" si="36"/>
        <v>2.9730000000000003</v>
      </c>
      <c r="EB51" s="44">
        <f t="shared" si="36"/>
        <v>0</v>
      </c>
      <c r="EC51" s="44">
        <f t="shared" si="36"/>
        <v>0</v>
      </c>
      <c r="ED51" s="44">
        <f t="shared" ref="ED51:ER51" si="37">ED52+ED53+ED54+ED55+ED56+ED57+ED58+ED59+ED60+ED61</f>
        <v>0</v>
      </c>
      <c r="EE51" s="44">
        <f t="shared" si="37"/>
        <v>0</v>
      </c>
      <c r="EF51" s="44">
        <f t="shared" si="37"/>
        <v>0</v>
      </c>
      <c r="EG51" s="44">
        <f t="shared" si="37"/>
        <v>35</v>
      </c>
      <c r="EH51" s="44">
        <f t="shared" si="37"/>
        <v>0</v>
      </c>
      <c r="EI51" s="44">
        <f t="shared" si="37"/>
        <v>0</v>
      </c>
      <c r="EJ51" s="46" t="s">
        <v>174</v>
      </c>
      <c r="EK51" s="46" t="s">
        <v>174</v>
      </c>
      <c r="EL51" s="46" t="s">
        <v>174</v>
      </c>
      <c r="EM51" s="46" t="s">
        <v>174</v>
      </c>
      <c r="EN51" s="46" t="s">
        <v>174</v>
      </c>
      <c r="EO51" s="46" t="s">
        <v>174</v>
      </c>
      <c r="EP51" s="46" t="s">
        <v>174</v>
      </c>
      <c r="EQ51" s="46" t="s">
        <v>174</v>
      </c>
      <c r="ER51" s="46" t="s">
        <v>174</v>
      </c>
      <c r="ES51" s="44" t="s">
        <v>174</v>
      </c>
    </row>
    <row r="52" spans="1:149" s="48" customFormat="1" ht="25.5" x14ac:dyDescent="0.25">
      <c r="A52" s="50"/>
      <c r="B52" s="51"/>
      <c r="C52" s="52" t="s">
        <v>269</v>
      </c>
      <c r="D52" s="46" t="s">
        <v>297</v>
      </c>
      <c r="E52" s="44">
        <v>0.8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6" t="s">
        <v>174</v>
      </c>
      <c r="O52" s="46" t="s">
        <v>174</v>
      </c>
      <c r="P52" s="46" t="s">
        <v>174</v>
      </c>
      <c r="Q52" s="46" t="s">
        <v>174</v>
      </c>
      <c r="R52" s="46" t="s">
        <v>174</v>
      </c>
      <c r="S52" s="46" t="s">
        <v>174</v>
      </c>
      <c r="T52" s="46" t="s">
        <v>174</v>
      </c>
      <c r="U52" s="46" t="s">
        <v>174</v>
      </c>
      <c r="V52" s="46" t="s">
        <v>174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6" t="s">
        <v>174</v>
      </c>
      <c r="AG52" s="46" t="s">
        <v>174</v>
      </c>
      <c r="AH52" s="46" t="s">
        <v>174</v>
      </c>
      <c r="AI52" s="46" t="s">
        <v>174</v>
      </c>
      <c r="AJ52" s="46" t="s">
        <v>174</v>
      </c>
      <c r="AK52" s="46" t="s">
        <v>174</v>
      </c>
      <c r="AL52" s="46" t="s">
        <v>174</v>
      </c>
      <c r="AM52" s="46" t="s">
        <v>174</v>
      </c>
      <c r="AN52" s="46" t="s">
        <v>174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6" t="s">
        <v>174</v>
      </c>
      <c r="AY52" s="46" t="s">
        <v>174</v>
      </c>
      <c r="AZ52" s="46" t="s">
        <v>174</v>
      </c>
      <c r="BA52" s="46" t="s">
        <v>174</v>
      </c>
      <c r="BB52" s="46" t="s">
        <v>174</v>
      </c>
      <c r="BC52" s="46" t="s">
        <v>174</v>
      </c>
      <c r="BD52" s="46" t="s">
        <v>174</v>
      </c>
      <c r="BE52" s="46" t="s">
        <v>174</v>
      </c>
      <c r="BF52" s="46" t="s">
        <v>174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6" t="s">
        <v>174</v>
      </c>
      <c r="BQ52" s="46" t="s">
        <v>174</v>
      </c>
      <c r="BR52" s="46" t="s">
        <v>174</v>
      </c>
      <c r="BS52" s="46" t="s">
        <v>174</v>
      </c>
      <c r="BT52" s="46" t="s">
        <v>174</v>
      </c>
      <c r="BU52" s="46" t="s">
        <v>174</v>
      </c>
      <c r="BV52" s="46" t="s">
        <v>174</v>
      </c>
      <c r="BW52" s="46" t="s">
        <v>174</v>
      </c>
      <c r="BX52" s="46" t="s">
        <v>174</v>
      </c>
      <c r="BY52" s="44">
        <v>0</v>
      </c>
      <c r="BZ52" s="44">
        <v>0</v>
      </c>
      <c r="CA52" s="44">
        <v>0</v>
      </c>
      <c r="CB52" s="44">
        <v>0</v>
      </c>
      <c r="CC52" s="44">
        <v>0</v>
      </c>
      <c r="CD52" s="44">
        <v>0</v>
      </c>
      <c r="CE52" s="44">
        <v>0</v>
      </c>
      <c r="CF52" s="44">
        <v>0</v>
      </c>
      <c r="CG52" s="44">
        <v>0</v>
      </c>
      <c r="CH52" s="46" t="s">
        <v>174</v>
      </c>
      <c r="CI52" s="46" t="s">
        <v>174</v>
      </c>
      <c r="CJ52" s="46" t="s">
        <v>174</v>
      </c>
      <c r="CK52" s="46" t="s">
        <v>174</v>
      </c>
      <c r="CL52" s="46" t="s">
        <v>174</v>
      </c>
      <c r="CM52" s="46" t="s">
        <v>174</v>
      </c>
      <c r="CN52" s="46" t="s">
        <v>174</v>
      </c>
      <c r="CO52" s="46" t="s">
        <v>174</v>
      </c>
      <c r="CP52" s="46" t="s">
        <v>174</v>
      </c>
      <c r="CQ52" s="44">
        <v>0.8</v>
      </c>
      <c r="CR52" s="44">
        <v>0</v>
      </c>
      <c r="CS52" s="44">
        <v>0</v>
      </c>
      <c r="CT52" s="44">
        <v>0</v>
      </c>
      <c r="CU52" s="44">
        <v>0</v>
      </c>
      <c r="CV52" s="44">
        <v>0</v>
      </c>
      <c r="CW52" s="44">
        <v>0</v>
      </c>
      <c r="CX52" s="44">
        <v>0</v>
      </c>
      <c r="CY52" s="44">
        <v>0</v>
      </c>
      <c r="CZ52" s="46" t="s">
        <v>174</v>
      </c>
      <c r="DA52" s="46" t="s">
        <v>174</v>
      </c>
      <c r="DB52" s="46" t="s">
        <v>174</v>
      </c>
      <c r="DC52" s="46" t="s">
        <v>174</v>
      </c>
      <c r="DD52" s="46" t="s">
        <v>174</v>
      </c>
      <c r="DE52" s="46" t="s">
        <v>174</v>
      </c>
      <c r="DF52" s="46" t="s">
        <v>174</v>
      </c>
      <c r="DG52" s="46" t="s">
        <v>174</v>
      </c>
      <c r="DH52" s="46" t="s">
        <v>174</v>
      </c>
      <c r="DI52" s="44">
        <v>0</v>
      </c>
      <c r="DJ52" s="44">
        <v>0</v>
      </c>
      <c r="DK52" s="44">
        <v>0</v>
      </c>
      <c r="DL52" s="44">
        <v>0</v>
      </c>
      <c r="DM52" s="44">
        <v>0</v>
      </c>
      <c r="DN52" s="44">
        <v>0</v>
      </c>
      <c r="DO52" s="44">
        <v>0</v>
      </c>
      <c r="DP52" s="44">
        <v>0</v>
      </c>
      <c r="DQ52" s="44">
        <v>0</v>
      </c>
      <c r="DR52" s="46" t="s">
        <v>174</v>
      </c>
      <c r="DS52" s="46" t="s">
        <v>174</v>
      </c>
      <c r="DT52" s="46" t="s">
        <v>174</v>
      </c>
      <c r="DU52" s="46" t="s">
        <v>174</v>
      </c>
      <c r="DV52" s="46" t="s">
        <v>174</v>
      </c>
      <c r="DW52" s="46" t="s">
        <v>174</v>
      </c>
      <c r="DX52" s="46" t="s">
        <v>174</v>
      </c>
      <c r="DY52" s="46" t="s">
        <v>174</v>
      </c>
      <c r="DZ52" s="46" t="s">
        <v>174</v>
      </c>
      <c r="EA52" s="44">
        <v>0.8</v>
      </c>
      <c r="EB52" s="44">
        <v>0</v>
      </c>
      <c r="EC52" s="44">
        <v>0</v>
      </c>
      <c r="ED52" s="44">
        <v>0</v>
      </c>
      <c r="EE52" s="44">
        <v>0</v>
      </c>
      <c r="EF52" s="44">
        <v>0</v>
      </c>
      <c r="EG52" s="44">
        <v>0</v>
      </c>
      <c r="EH52" s="44">
        <v>0</v>
      </c>
      <c r="EI52" s="44">
        <v>0</v>
      </c>
      <c r="EJ52" s="46" t="s">
        <v>174</v>
      </c>
      <c r="EK52" s="46" t="s">
        <v>174</v>
      </c>
      <c r="EL52" s="46" t="s">
        <v>174</v>
      </c>
      <c r="EM52" s="46" t="s">
        <v>174</v>
      </c>
      <c r="EN52" s="46" t="s">
        <v>174</v>
      </c>
      <c r="EO52" s="46" t="s">
        <v>174</v>
      </c>
      <c r="EP52" s="46" t="s">
        <v>174</v>
      </c>
      <c r="EQ52" s="46" t="s">
        <v>174</v>
      </c>
      <c r="ER52" s="46" t="s">
        <v>174</v>
      </c>
      <c r="ES52" s="44"/>
    </row>
    <row r="53" spans="1:149" s="48" customFormat="1" ht="25.5" x14ac:dyDescent="0.25">
      <c r="A53" s="50"/>
      <c r="B53" s="51"/>
      <c r="C53" s="54" t="s">
        <v>270</v>
      </c>
      <c r="D53" s="46" t="s">
        <v>298</v>
      </c>
      <c r="E53" s="44">
        <v>1.26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6" t="s">
        <v>174</v>
      </c>
      <c r="O53" s="46" t="s">
        <v>174</v>
      </c>
      <c r="P53" s="46" t="s">
        <v>174</v>
      </c>
      <c r="Q53" s="46" t="s">
        <v>174</v>
      </c>
      <c r="R53" s="46" t="s">
        <v>174</v>
      </c>
      <c r="S53" s="46" t="s">
        <v>174</v>
      </c>
      <c r="T53" s="46" t="s">
        <v>174</v>
      </c>
      <c r="U53" s="46" t="s">
        <v>174</v>
      </c>
      <c r="V53" s="46" t="s">
        <v>174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6" t="s">
        <v>174</v>
      </c>
      <c r="AG53" s="46" t="s">
        <v>174</v>
      </c>
      <c r="AH53" s="46" t="s">
        <v>174</v>
      </c>
      <c r="AI53" s="46" t="s">
        <v>174</v>
      </c>
      <c r="AJ53" s="46" t="s">
        <v>174</v>
      </c>
      <c r="AK53" s="46" t="s">
        <v>174</v>
      </c>
      <c r="AL53" s="46" t="s">
        <v>174</v>
      </c>
      <c r="AM53" s="46" t="s">
        <v>174</v>
      </c>
      <c r="AN53" s="46" t="s">
        <v>174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6" t="s">
        <v>174</v>
      </c>
      <c r="AY53" s="46" t="s">
        <v>174</v>
      </c>
      <c r="AZ53" s="46" t="s">
        <v>174</v>
      </c>
      <c r="BA53" s="46" t="s">
        <v>174</v>
      </c>
      <c r="BB53" s="46" t="s">
        <v>174</v>
      </c>
      <c r="BC53" s="46" t="s">
        <v>174</v>
      </c>
      <c r="BD53" s="46" t="s">
        <v>174</v>
      </c>
      <c r="BE53" s="46" t="s">
        <v>174</v>
      </c>
      <c r="BF53" s="46" t="s">
        <v>174</v>
      </c>
      <c r="BG53" s="44">
        <v>1.26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6" t="s">
        <v>174</v>
      </c>
      <c r="BQ53" s="46" t="s">
        <v>174</v>
      </c>
      <c r="BR53" s="46" t="s">
        <v>174</v>
      </c>
      <c r="BS53" s="46" t="s">
        <v>174</v>
      </c>
      <c r="BT53" s="46" t="s">
        <v>174</v>
      </c>
      <c r="BU53" s="46" t="s">
        <v>174</v>
      </c>
      <c r="BV53" s="46" t="s">
        <v>174</v>
      </c>
      <c r="BW53" s="46" t="s">
        <v>174</v>
      </c>
      <c r="BX53" s="46" t="s">
        <v>174</v>
      </c>
      <c r="BY53" s="44">
        <v>0</v>
      </c>
      <c r="BZ53" s="44">
        <v>0</v>
      </c>
      <c r="CA53" s="44">
        <v>0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6" t="s">
        <v>174</v>
      </c>
      <c r="CI53" s="46" t="s">
        <v>174</v>
      </c>
      <c r="CJ53" s="46" t="s">
        <v>174</v>
      </c>
      <c r="CK53" s="46" t="s">
        <v>174</v>
      </c>
      <c r="CL53" s="46" t="s">
        <v>174</v>
      </c>
      <c r="CM53" s="46" t="s">
        <v>174</v>
      </c>
      <c r="CN53" s="46" t="s">
        <v>174</v>
      </c>
      <c r="CO53" s="46" t="s">
        <v>174</v>
      </c>
      <c r="CP53" s="46" t="s">
        <v>174</v>
      </c>
      <c r="CQ53" s="44">
        <v>0</v>
      </c>
      <c r="CR53" s="44">
        <v>0</v>
      </c>
      <c r="CS53" s="44">
        <v>0</v>
      </c>
      <c r="CT53" s="44">
        <v>0</v>
      </c>
      <c r="CU53" s="44">
        <v>0</v>
      </c>
      <c r="CV53" s="44">
        <v>0</v>
      </c>
      <c r="CW53" s="44">
        <v>0</v>
      </c>
      <c r="CX53" s="44">
        <v>0</v>
      </c>
      <c r="CY53" s="44">
        <v>0</v>
      </c>
      <c r="CZ53" s="46" t="s">
        <v>174</v>
      </c>
      <c r="DA53" s="46" t="s">
        <v>174</v>
      </c>
      <c r="DB53" s="46" t="s">
        <v>174</v>
      </c>
      <c r="DC53" s="46" t="s">
        <v>174</v>
      </c>
      <c r="DD53" s="46" t="s">
        <v>174</v>
      </c>
      <c r="DE53" s="46" t="s">
        <v>174</v>
      </c>
      <c r="DF53" s="46" t="s">
        <v>174</v>
      </c>
      <c r="DG53" s="46" t="s">
        <v>174</v>
      </c>
      <c r="DH53" s="46" t="s">
        <v>174</v>
      </c>
      <c r="DI53" s="44">
        <v>0</v>
      </c>
      <c r="DJ53" s="44">
        <v>0</v>
      </c>
      <c r="DK53" s="44">
        <v>0</v>
      </c>
      <c r="DL53" s="44">
        <v>0</v>
      </c>
      <c r="DM53" s="44">
        <v>0</v>
      </c>
      <c r="DN53" s="44">
        <v>0</v>
      </c>
      <c r="DO53" s="44">
        <v>0</v>
      </c>
      <c r="DP53" s="44">
        <v>0</v>
      </c>
      <c r="DQ53" s="44">
        <v>0</v>
      </c>
      <c r="DR53" s="46" t="s">
        <v>174</v>
      </c>
      <c r="DS53" s="46" t="s">
        <v>174</v>
      </c>
      <c r="DT53" s="46" t="s">
        <v>174</v>
      </c>
      <c r="DU53" s="46" t="s">
        <v>174</v>
      </c>
      <c r="DV53" s="46" t="s">
        <v>174</v>
      </c>
      <c r="DW53" s="46" t="s">
        <v>174</v>
      </c>
      <c r="DX53" s="46" t="s">
        <v>174</v>
      </c>
      <c r="DY53" s="46" t="s">
        <v>174</v>
      </c>
      <c r="DZ53" s="46" t="s">
        <v>174</v>
      </c>
      <c r="EA53" s="44">
        <v>1.26</v>
      </c>
      <c r="EB53" s="44">
        <v>0</v>
      </c>
      <c r="EC53" s="44">
        <v>0</v>
      </c>
      <c r="ED53" s="44">
        <v>0</v>
      </c>
      <c r="EE53" s="44">
        <v>0</v>
      </c>
      <c r="EF53" s="44">
        <v>0</v>
      </c>
      <c r="EG53" s="44">
        <v>0</v>
      </c>
      <c r="EH53" s="44">
        <v>0</v>
      </c>
      <c r="EI53" s="44">
        <v>0</v>
      </c>
      <c r="EJ53" s="46" t="s">
        <v>174</v>
      </c>
      <c r="EK53" s="46" t="s">
        <v>174</v>
      </c>
      <c r="EL53" s="46" t="s">
        <v>174</v>
      </c>
      <c r="EM53" s="46" t="s">
        <v>174</v>
      </c>
      <c r="EN53" s="46" t="s">
        <v>174</v>
      </c>
      <c r="EO53" s="46" t="s">
        <v>174</v>
      </c>
      <c r="EP53" s="46" t="s">
        <v>174</v>
      </c>
      <c r="EQ53" s="46" t="s">
        <v>174</v>
      </c>
      <c r="ER53" s="46" t="s">
        <v>174</v>
      </c>
      <c r="ES53" s="44"/>
    </row>
    <row r="54" spans="1:149" s="48" customFormat="1" x14ac:dyDescent="0.25">
      <c r="A54" s="50"/>
      <c r="B54" s="51"/>
      <c r="C54" s="54" t="s">
        <v>272</v>
      </c>
      <c r="D54" s="46" t="s">
        <v>299</v>
      </c>
      <c r="E54" s="44">
        <v>0.16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6" t="s">
        <v>174</v>
      </c>
      <c r="O54" s="46" t="s">
        <v>174</v>
      </c>
      <c r="P54" s="46" t="s">
        <v>174</v>
      </c>
      <c r="Q54" s="46" t="s">
        <v>174</v>
      </c>
      <c r="R54" s="46" t="s">
        <v>174</v>
      </c>
      <c r="S54" s="46" t="s">
        <v>174</v>
      </c>
      <c r="T54" s="46" t="s">
        <v>174</v>
      </c>
      <c r="U54" s="46" t="s">
        <v>174</v>
      </c>
      <c r="V54" s="46" t="s">
        <v>174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6" t="s">
        <v>174</v>
      </c>
      <c r="AG54" s="46" t="s">
        <v>174</v>
      </c>
      <c r="AH54" s="46" t="s">
        <v>174</v>
      </c>
      <c r="AI54" s="46" t="s">
        <v>174</v>
      </c>
      <c r="AJ54" s="46" t="s">
        <v>174</v>
      </c>
      <c r="AK54" s="46" t="s">
        <v>174</v>
      </c>
      <c r="AL54" s="46" t="s">
        <v>174</v>
      </c>
      <c r="AM54" s="46" t="s">
        <v>174</v>
      </c>
      <c r="AN54" s="46" t="s">
        <v>174</v>
      </c>
      <c r="AO54" s="44">
        <v>0.16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6" t="s">
        <v>174</v>
      </c>
      <c r="AY54" s="46" t="s">
        <v>174</v>
      </c>
      <c r="AZ54" s="46" t="s">
        <v>174</v>
      </c>
      <c r="BA54" s="46" t="s">
        <v>174</v>
      </c>
      <c r="BB54" s="46" t="s">
        <v>174</v>
      </c>
      <c r="BC54" s="46" t="s">
        <v>174</v>
      </c>
      <c r="BD54" s="46" t="s">
        <v>174</v>
      </c>
      <c r="BE54" s="46" t="s">
        <v>174</v>
      </c>
      <c r="BF54" s="46" t="s">
        <v>174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6" t="s">
        <v>174</v>
      </c>
      <c r="BQ54" s="46" t="s">
        <v>174</v>
      </c>
      <c r="BR54" s="46" t="s">
        <v>174</v>
      </c>
      <c r="BS54" s="46" t="s">
        <v>174</v>
      </c>
      <c r="BT54" s="46" t="s">
        <v>174</v>
      </c>
      <c r="BU54" s="46" t="s">
        <v>174</v>
      </c>
      <c r="BV54" s="46" t="s">
        <v>174</v>
      </c>
      <c r="BW54" s="46" t="s">
        <v>174</v>
      </c>
      <c r="BX54" s="46" t="s">
        <v>174</v>
      </c>
      <c r="BY54" s="44">
        <v>0</v>
      </c>
      <c r="BZ54" s="44">
        <v>0</v>
      </c>
      <c r="CA54" s="44">
        <v>0</v>
      </c>
      <c r="CB54" s="44">
        <v>0</v>
      </c>
      <c r="CC54" s="44">
        <v>0</v>
      </c>
      <c r="CD54" s="44">
        <v>0</v>
      </c>
      <c r="CE54" s="44">
        <v>0</v>
      </c>
      <c r="CF54" s="44">
        <v>0</v>
      </c>
      <c r="CG54" s="44">
        <v>0</v>
      </c>
      <c r="CH54" s="46" t="s">
        <v>174</v>
      </c>
      <c r="CI54" s="46" t="s">
        <v>174</v>
      </c>
      <c r="CJ54" s="46" t="s">
        <v>174</v>
      </c>
      <c r="CK54" s="46" t="s">
        <v>174</v>
      </c>
      <c r="CL54" s="46" t="s">
        <v>174</v>
      </c>
      <c r="CM54" s="46" t="s">
        <v>174</v>
      </c>
      <c r="CN54" s="46" t="s">
        <v>174</v>
      </c>
      <c r="CO54" s="46" t="s">
        <v>174</v>
      </c>
      <c r="CP54" s="46" t="s">
        <v>174</v>
      </c>
      <c r="CQ54" s="44">
        <v>0</v>
      </c>
      <c r="CR54" s="44">
        <v>0</v>
      </c>
      <c r="CS54" s="44">
        <v>0</v>
      </c>
      <c r="CT54" s="44">
        <v>0</v>
      </c>
      <c r="CU54" s="44">
        <v>0</v>
      </c>
      <c r="CV54" s="44">
        <v>0</v>
      </c>
      <c r="CW54" s="44">
        <v>0</v>
      </c>
      <c r="CX54" s="44">
        <v>0</v>
      </c>
      <c r="CY54" s="44">
        <v>0</v>
      </c>
      <c r="CZ54" s="46" t="s">
        <v>174</v>
      </c>
      <c r="DA54" s="46" t="s">
        <v>174</v>
      </c>
      <c r="DB54" s="46" t="s">
        <v>174</v>
      </c>
      <c r="DC54" s="46" t="s">
        <v>174</v>
      </c>
      <c r="DD54" s="46" t="s">
        <v>174</v>
      </c>
      <c r="DE54" s="46" t="s">
        <v>174</v>
      </c>
      <c r="DF54" s="46" t="s">
        <v>174</v>
      </c>
      <c r="DG54" s="46" t="s">
        <v>174</v>
      </c>
      <c r="DH54" s="46" t="s">
        <v>174</v>
      </c>
      <c r="DI54" s="44">
        <v>0</v>
      </c>
      <c r="DJ54" s="44">
        <v>0</v>
      </c>
      <c r="DK54" s="44">
        <v>0</v>
      </c>
      <c r="DL54" s="44">
        <v>0</v>
      </c>
      <c r="DM54" s="44">
        <v>0</v>
      </c>
      <c r="DN54" s="44">
        <v>0</v>
      </c>
      <c r="DO54" s="44">
        <v>0</v>
      </c>
      <c r="DP54" s="44">
        <v>0</v>
      </c>
      <c r="DQ54" s="44">
        <v>0</v>
      </c>
      <c r="DR54" s="46" t="s">
        <v>174</v>
      </c>
      <c r="DS54" s="46" t="s">
        <v>174</v>
      </c>
      <c r="DT54" s="46" t="s">
        <v>174</v>
      </c>
      <c r="DU54" s="46" t="s">
        <v>174</v>
      </c>
      <c r="DV54" s="46" t="s">
        <v>174</v>
      </c>
      <c r="DW54" s="46" t="s">
        <v>174</v>
      </c>
      <c r="DX54" s="46" t="s">
        <v>174</v>
      </c>
      <c r="DY54" s="46" t="s">
        <v>174</v>
      </c>
      <c r="DZ54" s="46" t="s">
        <v>174</v>
      </c>
      <c r="EA54" s="44">
        <v>0.16</v>
      </c>
      <c r="EB54" s="44">
        <v>0</v>
      </c>
      <c r="EC54" s="44">
        <v>0</v>
      </c>
      <c r="ED54" s="44">
        <v>0</v>
      </c>
      <c r="EE54" s="44">
        <v>0</v>
      </c>
      <c r="EF54" s="44">
        <v>0</v>
      </c>
      <c r="EG54" s="44">
        <v>0</v>
      </c>
      <c r="EH54" s="44">
        <v>0</v>
      </c>
      <c r="EI54" s="44">
        <v>0</v>
      </c>
      <c r="EJ54" s="46" t="s">
        <v>174</v>
      </c>
      <c r="EK54" s="46" t="s">
        <v>174</v>
      </c>
      <c r="EL54" s="46" t="s">
        <v>174</v>
      </c>
      <c r="EM54" s="46" t="s">
        <v>174</v>
      </c>
      <c r="EN54" s="46" t="s">
        <v>174</v>
      </c>
      <c r="EO54" s="46" t="s">
        <v>174</v>
      </c>
      <c r="EP54" s="46" t="s">
        <v>174</v>
      </c>
      <c r="EQ54" s="46" t="s">
        <v>174</v>
      </c>
      <c r="ER54" s="46" t="s">
        <v>174</v>
      </c>
      <c r="ES54" s="44"/>
    </row>
    <row r="55" spans="1:149" s="48" customFormat="1" x14ac:dyDescent="0.25">
      <c r="A55" s="50"/>
      <c r="B55" s="51"/>
      <c r="C55" s="54" t="s">
        <v>273</v>
      </c>
      <c r="D55" s="46" t="s">
        <v>300</v>
      </c>
      <c r="E55" s="44">
        <v>0.04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6" t="s">
        <v>174</v>
      </c>
      <c r="O55" s="46" t="s">
        <v>174</v>
      </c>
      <c r="P55" s="46" t="s">
        <v>174</v>
      </c>
      <c r="Q55" s="46" t="s">
        <v>174</v>
      </c>
      <c r="R55" s="46" t="s">
        <v>174</v>
      </c>
      <c r="S55" s="46" t="s">
        <v>174</v>
      </c>
      <c r="T55" s="46" t="s">
        <v>174</v>
      </c>
      <c r="U55" s="46" t="s">
        <v>174</v>
      </c>
      <c r="V55" s="46" t="s">
        <v>174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6" t="s">
        <v>174</v>
      </c>
      <c r="AG55" s="46" t="s">
        <v>174</v>
      </c>
      <c r="AH55" s="46" t="s">
        <v>174</v>
      </c>
      <c r="AI55" s="46" t="s">
        <v>174</v>
      </c>
      <c r="AJ55" s="46" t="s">
        <v>174</v>
      </c>
      <c r="AK55" s="46" t="s">
        <v>174</v>
      </c>
      <c r="AL55" s="46" t="s">
        <v>174</v>
      </c>
      <c r="AM55" s="46" t="s">
        <v>174</v>
      </c>
      <c r="AN55" s="46" t="s">
        <v>174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6" t="s">
        <v>174</v>
      </c>
      <c r="AY55" s="46" t="s">
        <v>174</v>
      </c>
      <c r="AZ55" s="46" t="s">
        <v>174</v>
      </c>
      <c r="BA55" s="46" t="s">
        <v>174</v>
      </c>
      <c r="BB55" s="46" t="s">
        <v>174</v>
      </c>
      <c r="BC55" s="46" t="s">
        <v>174</v>
      </c>
      <c r="BD55" s="46" t="s">
        <v>174</v>
      </c>
      <c r="BE55" s="46" t="s">
        <v>174</v>
      </c>
      <c r="BF55" s="46" t="s">
        <v>174</v>
      </c>
      <c r="BG55" s="44">
        <v>0.04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6" t="s">
        <v>174</v>
      </c>
      <c r="BQ55" s="46" t="s">
        <v>174</v>
      </c>
      <c r="BR55" s="46" t="s">
        <v>174</v>
      </c>
      <c r="BS55" s="46" t="s">
        <v>174</v>
      </c>
      <c r="BT55" s="46" t="s">
        <v>174</v>
      </c>
      <c r="BU55" s="46" t="s">
        <v>174</v>
      </c>
      <c r="BV55" s="46" t="s">
        <v>174</v>
      </c>
      <c r="BW55" s="46" t="s">
        <v>174</v>
      </c>
      <c r="BX55" s="46" t="s">
        <v>174</v>
      </c>
      <c r="BY55" s="44">
        <v>0</v>
      </c>
      <c r="BZ55" s="44">
        <v>0</v>
      </c>
      <c r="CA55" s="44">
        <v>0</v>
      </c>
      <c r="CB55" s="44">
        <v>0</v>
      </c>
      <c r="CC55" s="44">
        <v>0</v>
      </c>
      <c r="CD55" s="44">
        <v>0</v>
      </c>
      <c r="CE55" s="44">
        <v>0</v>
      </c>
      <c r="CF55" s="44">
        <v>0</v>
      </c>
      <c r="CG55" s="44">
        <v>0</v>
      </c>
      <c r="CH55" s="46" t="s">
        <v>174</v>
      </c>
      <c r="CI55" s="46" t="s">
        <v>174</v>
      </c>
      <c r="CJ55" s="46" t="s">
        <v>174</v>
      </c>
      <c r="CK55" s="46" t="s">
        <v>174</v>
      </c>
      <c r="CL55" s="46" t="s">
        <v>174</v>
      </c>
      <c r="CM55" s="46" t="s">
        <v>174</v>
      </c>
      <c r="CN55" s="46" t="s">
        <v>174</v>
      </c>
      <c r="CO55" s="46" t="s">
        <v>174</v>
      </c>
      <c r="CP55" s="46" t="s">
        <v>174</v>
      </c>
      <c r="CQ55" s="44">
        <v>0</v>
      </c>
      <c r="CR55" s="44">
        <v>0</v>
      </c>
      <c r="CS55" s="44">
        <v>0</v>
      </c>
      <c r="CT55" s="44">
        <v>0</v>
      </c>
      <c r="CU55" s="44">
        <v>0</v>
      </c>
      <c r="CV55" s="44">
        <v>0</v>
      </c>
      <c r="CW55" s="44">
        <v>0</v>
      </c>
      <c r="CX55" s="44">
        <v>0</v>
      </c>
      <c r="CY55" s="44">
        <v>0</v>
      </c>
      <c r="CZ55" s="46" t="s">
        <v>174</v>
      </c>
      <c r="DA55" s="46" t="s">
        <v>174</v>
      </c>
      <c r="DB55" s="46" t="s">
        <v>174</v>
      </c>
      <c r="DC55" s="46" t="s">
        <v>174</v>
      </c>
      <c r="DD55" s="46" t="s">
        <v>174</v>
      </c>
      <c r="DE55" s="46" t="s">
        <v>174</v>
      </c>
      <c r="DF55" s="46" t="s">
        <v>174</v>
      </c>
      <c r="DG55" s="46" t="s">
        <v>174</v>
      </c>
      <c r="DH55" s="46" t="s">
        <v>174</v>
      </c>
      <c r="DI55" s="44">
        <v>0</v>
      </c>
      <c r="DJ55" s="44">
        <v>0</v>
      </c>
      <c r="DK55" s="44">
        <v>0</v>
      </c>
      <c r="DL55" s="44">
        <v>0</v>
      </c>
      <c r="DM55" s="44">
        <v>0</v>
      </c>
      <c r="DN55" s="44">
        <v>0</v>
      </c>
      <c r="DO55" s="44">
        <v>0</v>
      </c>
      <c r="DP55" s="44">
        <v>0</v>
      </c>
      <c r="DQ55" s="44">
        <v>0</v>
      </c>
      <c r="DR55" s="46" t="s">
        <v>174</v>
      </c>
      <c r="DS55" s="46" t="s">
        <v>174</v>
      </c>
      <c r="DT55" s="46" t="s">
        <v>174</v>
      </c>
      <c r="DU55" s="46" t="s">
        <v>174</v>
      </c>
      <c r="DV55" s="46" t="s">
        <v>174</v>
      </c>
      <c r="DW55" s="46" t="s">
        <v>174</v>
      </c>
      <c r="DX55" s="46" t="s">
        <v>174</v>
      </c>
      <c r="DY55" s="46" t="s">
        <v>174</v>
      </c>
      <c r="DZ55" s="46" t="s">
        <v>174</v>
      </c>
      <c r="EA55" s="44">
        <v>0.04</v>
      </c>
      <c r="EB55" s="44">
        <v>0</v>
      </c>
      <c r="EC55" s="44">
        <v>0</v>
      </c>
      <c r="ED55" s="44">
        <v>0</v>
      </c>
      <c r="EE55" s="44">
        <v>0</v>
      </c>
      <c r="EF55" s="44">
        <v>0</v>
      </c>
      <c r="EG55" s="44">
        <v>0</v>
      </c>
      <c r="EH55" s="44">
        <v>0</v>
      </c>
      <c r="EI55" s="44">
        <v>0</v>
      </c>
      <c r="EJ55" s="46" t="s">
        <v>174</v>
      </c>
      <c r="EK55" s="46" t="s">
        <v>174</v>
      </c>
      <c r="EL55" s="46" t="s">
        <v>174</v>
      </c>
      <c r="EM55" s="46" t="s">
        <v>174</v>
      </c>
      <c r="EN55" s="46" t="s">
        <v>174</v>
      </c>
      <c r="EO55" s="46" t="s">
        <v>174</v>
      </c>
      <c r="EP55" s="46" t="s">
        <v>174</v>
      </c>
      <c r="EQ55" s="46" t="s">
        <v>174</v>
      </c>
      <c r="ER55" s="46" t="s">
        <v>174</v>
      </c>
      <c r="ES55" s="44"/>
    </row>
    <row r="56" spans="1:149" s="48" customFormat="1" x14ac:dyDescent="0.25">
      <c r="A56" s="50"/>
      <c r="B56" s="51"/>
      <c r="C56" s="54" t="s">
        <v>274</v>
      </c>
      <c r="D56" s="46" t="s">
        <v>301</v>
      </c>
      <c r="E56" s="44">
        <v>6.3E-2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6" t="s">
        <v>174</v>
      </c>
      <c r="O56" s="46" t="s">
        <v>174</v>
      </c>
      <c r="P56" s="46" t="s">
        <v>174</v>
      </c>
      <c r="Q56" s="46" t="s">
        <v>174</v>
      </c>
      <c r="R56" s="46" t="s">
        <v>174</v>
      </c>
      <c r="S56" s="46" t="s">
        <v>174</v>
      </c>
      <c r="T56" s="46" t="s">
        <v>174</v>
      </c>
      <c r="U56" s="46" t="s">
        <v>174</v>
      </c>
      <c r="V56" s="46" t="s">
        <v>174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6" t="s">
        <v>174</v>
      </c>
      <c r="AG56" s="46" t="s">
        <v>174</v>
      </c>
      <c r="AH56" s="46" t="s">
        <v>174</v>
      </c>
      <c r="AI56" s="46" t="s">
        <v>174</v>
      </c>
      <c r="AJ56" s="46" t="s">
        <v>174</v>
      </c>
      <c r="AK56" s="46" t="s">
        <v>174</v>
      </c>
      <c r="AL56" s="46" t="s">
        <v>174</v>
      </c>
      <c r="AM56" s="46" t="s">
        <v>174</v>
      </c>
      <c r="AN56" s="46" t="s">
        <v>174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6" t="s">
        <v>174</v>
      </c>
      <c r="AY56" s="46" t="s">
        <v>174</v>
      </c>
      <c r="AZ56" s="46" t="s">
        <v>174</v>
      </c>
      <c r="BA56" s="46" t="s">
        <v>174</v>
      </c>
      <c r="BB56" s="46" t="s">
        <v>174</v>
      </c>
      <c r="BC56" s="46" t="s">
        <v>174</v>
      </c>
      <c r="BD56" s="46" t="s">
        <v>174</v>
      </c>
      <c r="BE56" s="46" t="s">
        <v>174</v>
      </c>
      <c r="BF56" s="46" t="s">
        <v>174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6" t="s">
        <v>174</v>
      </c>
      <c r="BQ56" s="46" t="s">
        <v>174</v>
      </c>
      <c r="BR56" s="46" t="s">
        <v>174</v>
      </c>
      <c r="BS56" s="46" t="s">
        <v>174</v>
      </c>
      <c r="BT56" s="46" t="s">
        <v>174</v>
      </c>
      <c r="BU56" s="46" t="s">
        <v>174</v>
      </c>
      <c r="BV56" s="46" t="s">
        <v>174</v>
      </c>
      <c r="BW56" s="46" t="s">
        <v>174</v>
      </c>
      <c r="BX56" s="46" t="s">
        <v>174</v>
      </c>
      <c r="BY56" s="44">
        <v>0.63</v>
      </c>
      <c r="BZ56" s="44">
        <v>0</v>
      </c>
      <c r="CA56" s="44">
        <v>0</v>
      </c>
      <c r="CB56" s="44">
        <v>0</v>
      </c>
      <c r="CC56" s="44">
        <v>0</v>
      </c>
      <c r="CD56" s="44">
        <v>0</v>
      </c>
      <c r="CE56" s="44">
        <v>0</v>
      </c>
      <c r="CF56" s="44">
        <v>0</v>
      </c>
      <c r="CG56" s="44">
        <v>0</v>
      </c>
      <c r="CH56" s="46" t="s">
        <v>174</v>
      </c>
      <c r="CI56" s="46" t="s">
        <v>174</v>
      </c>
      <c r="CJ56" s="46" t="s">
        <v>174</v>
      </c>
      <c r="CK56" s="46" t="s">
        <v>174</v>
      </c>
      <c r="CL56" s="46" t="s">
        <v>174</v>
      </c>
      <c r="CM56" s="46" t="s">
        <v>174</v>
      </c>
      <c r="CN56" s="46" t="s">
        <v>174</v>
      </c>
      <c r="CO56" s="46" t="s">
        <v>174</v>
      </c>
      <c r="CP56" s="46" t="s">
        <v>174</v>
      </c>
      <c r="CQ56" s="44">
        <v>0</v>
      </c>
      <c r="CR56" s="44">
        <v>0</v>
      </c>
      <c r="CS56" s="44">
        <v>0</v>
      </c>
      <c r="CT56" s="44">
        <v>0</v>
      </c>
      <c r="CU56" s="44">
        <v>0</v>
      </c>
      <c r="CV56" s="44">
        <v>0</v>
      </c>
      <c r="CW56" s="44">
        <v>0</v>
      </c>
      <c r="CX56" s="44">
        <v>0</v>
      </c>
      <c r="CY56" s="44">
        <v>0</v>
      </c>
      <c r="CZ56" s="46" t="s">
        <v>174</v>
      </c>
      <c r="DA56" s="46" t="s">
        <v>174</v>
      </c>
      <c r="DB56" s="46" t="s">
        <v>174</v>
      </c>
      <c r="DC56" s="46" t="s">
        <v>174</v>
      </c>
      <c r="DD56" s="46" t="s">
        <v>174</v>
      </c>
      <c r="DE56" s="46" t="s">
        <v>174</v>
      </c>
      <c r="DF56" s="46" t="s">
        <v>174</v>
      </c>
      <c r="DG56" s="46" t="s">
        <v>174</v>
      </c>
      <c r="DH56" s="46" t="s">
        <v>174</v>
      </c>
      <c r="DI56" s="44">
        <v>0</v>
      </c>
      <c r="DJ56" s="44">
        <v>0</v>
      </c>
      <c r="DK56" s="44">
        <v>0</v>
      </c>
      <c r="DL56" s="44">
        <v>0</v>
      </c>
      <c r="DM56" s="44">
        <v>0</v>
      </c>
      <c r="DN56" s="44">
        <v>0</v>
      </c>
      <c r="DO56" s="44">
        <v>0</v>
      </c>
      <c r="DP56" s="44">
        <v>0</v>
      </c>
      <c r="DQ56" s="44">
        <v>0</v>
      </c>
      <c r="DR56" s="46" t="s">
        <v>174</v>
      </c>
      <c r="DS56" s="46" t="s">
        <v>174</v>
      </c>
      <c r="DT56" s="46" t="s">
        <v>174</v>
      </c>
      <c r="DU56" s="46" t="s">
        <v>174</v>
      </c>
      <c r="DV56" s="46" t="s">
        <v>174</v>
      </c>
      <c r="DW56" s="46" t="s">
        <v>174</v>
      </c>
      <c r="DX56" s="46" t="s">
        <v>174</v>
      </c>
      <c r="DY56" s="46" t="s">
        <v>174</v>
      </c>
      <c r="DZ56" s="46" t="s">
        <v>174</v>
      </c>
      <c r="EA56" s="44">
        <v>6.3E-2</v>
      </c>
      <c r="EB56" s="44">
        <v>0</v>
      </c>
      <c r="EC56" s="44">
        <v>0</v>
      </c>
      <c r="ED56" s="44">
        <v>0</v>
      </c>
      <c r="EE56" s="44">
        <v>0</v>
      </c>
      <c r="EF56" s="44">
        <v>0</v>
      </c>
      <c r="EG56" s="44">
        <v>0</v>
      </c>
      <c r="EH56" s="44">
        <v>0</v>
      </c>
      <c r="EI56" s="44">
        <v>0</v>
      </c>
      <c r="EJ56" s="46" t="s">
        <v>174</v>
      </c>
      <c r="EK56" s="46" t="s">
        <v>174</v>
      </c>
      <c r="EL56" s="46" t="s">
        <v>174</v>
      </c>
      <c r="EM56" s="46" t="s">
        <v>174</v>
      </c>
      <c r="EN56" s="46" t="s">
        <v>174</v>
      </c>
      <c r="EO56" s="46" t="s">
        <v>174</v>
      </c>
      <c r="EP56" s="46" t="s">
        <v>174</v>
      </c>
      <c r="EQ56" s="46" t="s">
        <v>174</v>
      </c>
      <c r="ER56" s="46" t="s">
        <v>174</v>
      </c>
      <c r="ES56" s="44"/>
    </row>
    <row r="57" spans="1:149" s="48" customFormat="1" x14ac:dyDescent="0.25">
      <c r="A57" s="50"/>
      <c r="B57" s="51"/>
      <c r="C57" s="54" t="s">
        <v>275</v>
      </c>
      <c r="D57" s="46" t="s">
        <v>302</v>
      </c>
      <c r="E57" s="44">
        <v>0.25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6" t="s">
        <v>174</v>
      </c>
      <c r="O57" s="46" t="s">
        <v>174</v>
      </c>
      <c r="P57" s="46" t="s">
        <v>174</v>
      </c>
      <c r="Q57" s="46" t="s">
        <v>174</v>
      </c>
      <c r="R57" s="46" t="s">
        <v>174</v>
      </c>
      <c r="S57" s="46" t="s">
        <v>174</v>
      </c>
      <c r="T57" s="46" t="s">
        <v>174</v>
      </c>
      <c r="U57" s="46" t="s">
        <v>174</v>
      </c>
      <c r="V57" s="46" t="s">
        <v>174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6" t="s">
        <v>174</v>
      </c>
      <c r="AG57" s="46" t="s">
        <v>174</v>
      </c>
      <c r="AH57" s="46" t="s">
        <v>174</v>
      </c>
      <c r="AI57" s="46" t="s">
        <v>174</v>
      </c>
      <c r="AJ57" s="46" t="s">
        <v>174</v>
      </c>
      <c r="AK57" s="46" t="s">
        <v>174</v>
      </c>
      <c r="AL57" s="46" t="s">
        <v>174</v>
      </c>
      <c r="AM57" s="46" t="s">
        <v>174</v>
      </c>
      <c r="AN57" s="46" t="s">
        <v>174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6" t="s">
        <v>174</v>
      </c>
      <c r="AY57" s="46" t="s">
        <v>174</v>
      </c>
      <c r="AZ57" s="46" t="s">
        <v>174</v>
      </c>
      <c r="BA57" s="46" t="s">
        <v>174</v>
      </c>
      <c r="BB57" s="46" t="s">
        <v>174</v>
      </c>
      <c r="BC57" s="46" t="s">
        <v>174</v>
      </c>
      <c r="BD57" s="46" t="s">
        <v>174</v>
      </c>
      <c r="BE57" s="46" t="s">
        <v>174</v>
      </c>
      <c r="BF57" s="46" t="s">
        <v>174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6" t="s">
        <v>174</v>
      </c>
      <c r="BQ57" s="46" t="s">
        <v>174</v>
      </c>
      <c r="BR57" s="46" t="s">
        <v>174</v>
      </c>
      <c r="BS57" s="46" t="s">
        <v>174</v>
      </c>
      <c r="BT57" s="46" t="s">
        <v>174</v>
      </c>
      <c r="BU57" s="46" t="s">
        <v>174</v>
      </c>
      <c r="BV57" s="46" t="s">
        <v>174</v>
      </c>
      <c r="BW57" s="46" t="s">
        <v>174</v>
      </c>
      <c r="BX57" s="46" t="s">
        <v>174</v>
      </c>
      <c r="BY57" s="44">
        <v>0</v>
      </c>
      <c r="BZ57" s="44">
        <v>0</v>
      </c>
      <c r="CA57" s="44">
        <v>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6" t="s">
        <v>174</v>
      </c>
      <c r="CI57" s="46" t="s">
        <v>174</v>
      </c>
      <c r="CJ57" s="46" t="s">
        <v>174</v>
      </c>
      <c r="CK57" s="46" t="s">
        <v>174</v>
      </c>
      <c r="CL57" s="46" t="s">
        <v>174</v>
      </c>
      <c r="CM57" s="46" t="s">
        <v>174</v>
      </c>
      <c r="CN57" s="46" t="s">
        <v>174</v>
      </c>
      <c r="CO57" s="46" t="s">
        <v>174</v>
      </c>
      <c r="CP57" s="46" t="s">
        <v>174</v>
      </c>
      <c r="CQ57" s="44">
        <v>0.25</v>
      </c>
      <c r="CR57" s="44">
        <v>0</v>
      </c>
      <c r="CS57" s="44">
        <v>0</v>
      </c>
      <c r="CT57" s="44">
        <v>0</v>
      </c>
      <c r="CU57" s="44">
        <v>0</v>
      </c>
      <c r="CV57" s="44">
        <v>0</v>
      </c>
      <c r="CW57" s="44">
        <v>0</v>
      </c>
      <c r="CX57" s="44">
        <v>0</v>
      </c>
      <c r="CY57" s="44">
        <v>0</v>
      </c>
      <c r="CZ57" s="46" t="s">
        <v>174</v>
      </c>
      <c r="DA57" s="46" t="s">
        <v>174</v>
      </c>
      <c r="DB57" s="46" t="s">
        <v>174</v>
      </c>
      <c r="DC57" s="46" t="s">
        <v>174</v>
      </c>
      <c r="DD57" s="46" t="s">
        <v>174</v>
      </c>
      <c r="DE57" s="46" t="s">
        <v>174</v>
      </c>
      <c r="DF57" s="46" t="s">
        <v>174</v>
      </c>
      <c r="DG57" s="46" t="s">
        <v>174</v>
      </c>
      <c r="DH57" s="46" t="s">
        <v>174</v>
      </c>
      <c r="DI57" s="44">
        <v>0</v>
      </c>
      <c r="DJ57" s="44">
        <v>0</v>
      </c>
      <c r="DK57" s="44">
        <v>0</v>
      </c>
      <c r="DL57" s="44">
        <v>0</v>
      </c>
      <c r="DM57" s="44">
        <v>0</v>
      </c>
      <c r="DN57" s="44">
        <v>0</v>
      </c>
      <c r="DO57" s="44">
        <v>0</v>
      </c>
      <c r="DP57" s="44">
        <v>0</v>
      </c>
      <c r="DQ57" s="44">
        <v>0</v>
      </c>
      <c r="DR57" s="46" t="s">
        <v>174</v>
      </c>
      <c r="DS57" s="46" t="s">
        <v>174</v>
      </c>
      <c r="DT57" s="46" t="s">
        <v>174</v>
      </c>
      <c r="DU57" s="46" t="s">
        <v>174</v>
      </c>
      <c r="DV57" s="46" t="s">
        <v>174</v>
      </c>
      <c r="DW57" s="46" t="s">
        <v>174</v>
      </c>
      <c r="DX57" s="46" t="s">
        <v>174</v>
      </c>
      <c r="DY57" s="46" t="s">
        <v>174</v>
      </c>
      <c r="DZ57" s="46" t="s">
        <v>174</v>
      </c>
      <c r="EA57" s="44">
        <v>0.25</v>
      </c>
      <c r="EB57" s="44">
        <v>0</v>
      </c>
      <c r="EC57" s="44">
        <v>0</v>
      </c>
      <c r="ED57" s="44">
        <v>0</v>
      </c>
      <c r="EE57" s="44">
        <v>0</v>
      </c>
      <c r="EF57" s="44">
        <v>0</v>
      </c>
      <c r="EG57" s="44">
        <v>0</v>
      </c>
      <c r="EH57" s="44">
        <v>0</v>
      </c>
      <c r="EI57" s="44">
        <v>0</v>
      </c>
      <c r="EJ57" s="46" t="s">
        <v>174</v>
      </c>
      <c r="EK57" s="46" t="s">
        <v>174</v>
      </c>
      <c r="EL57" s="46" t="s">
        <v>174</v>
      </c>
      <c r="EM57" s="46" t="s">
        <v>174</v>
      </c>
      <c r="EN57" s="46" t="s">
        <v>174</v>
      </c>
      <c r="EO57" s="46" t="s">
        <v>174</v>
      </c>
      <c r="EP57" s="46" t="s">
        <v>174</v>
      </c>
      <c r="EQ57" s="46" t="s">
        <v>174</v>
      </c>
      <c r="ER57" s="46" t="s">
        <v>174</v>
      </c>
      <c r="ES57" s="44"/>
    </row>
    <row r="58" spans="1:149" s="48" customFormat="1" x14ac:dyDescent="0.25">
      <c r="A58" s="50"/>
      <c r="B58" s="51"/>
      <c r="C58" s="56" t="s">
        <v>276</v>
      </c>
      <c r="D58" s="46" t="s">
        <v>303</v>
      </c>
      <c r="E58" s="44">
        <v>0.4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6" t="s">
        <v>174</v>
      </c>
      <c r="O58" s="46" t="s">
        <v>174</v>
      </c>
      <c r="P58" s="46" t="s">
        <v>174</v>
      </c>
      <c r="Q58" s="46" t="s">
        <v>174</v>
      </c>
      <c r="R58" s="46" t="s">
        <v>174</v>
      </c>
      <c r="S58" s="46" t="s">
        <v>174</v>
      </c>
      <c r="T58" s="46" t="s">
        <v>174</v>
      </c>
      <c r="U58" s="46" t="s">
        <v>174</v>
      </c>
      <c r="V58" s="46" t="s">
        <v>174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6" t="s">
        <v>174</v>
      </c>
      <c r="AG58" s="46" t="s">
        <v>174</v>
      </c>
      <c r="AH58" s="46" t="s">
        <v>174</v>
      </c>
      <c r="AI58" s="46" t="s">
        <v>174</v>
      </c>
      <c r="AJ58" s="46" t="s">
        <v>174</v>
      </c>
      <c r="AK58" s="46" t="s">
        <v>174</v>
      </c>
      <c r="AL58" s="46" t="s">
        <v>174</v>
      </c>
      <c r="AM58" s="46" t="s">
        <v>174</v>
      </c>
      <c r="AN58" s="46" t="s">
        <v>174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6" t="s">
        <v>174</v>
      </c>
      <c r="AY58" s="46" t="s">
        <v>174</v>
      </c>
      <c r="AZ58" s="46" t="s">
        <v>174</v>
      </c>
      <c r="BA58" s="46" t="s">
        <v>174</v>
      </c>
      <c r="BB58" s="46" t="s">
        <v>174</v>
      </c>
      <c r="BC58" s="46" t="s">
        <v>174</v>
      </c>
      <c r="BD58" s="46" t="s">
        <v>174</v>
      </c>
      <c r="BE58" s="46" t="s">
        <v>174</v>
      </c>
      <c r="BF58" s="46" t="s">
        <v>174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6" t="s">
        <v>174</v>
      </c>
      <c r="BQ58" s="46" t="s">
        <v>174</v>
      </c>
      <c r="BR58" s="46" t="s">
        <v>174</v>
      </c>
      <c r="BS58" s="46" t="s">
        <v>174</v>
      </c>
      <c r="BT58" s="46" t="s">
        <v>174</v>
      </c>
      <c r="BU58" s="46" t="s">
        <v>174</v>
      </c>
      <c r="BV58" s="46" t="s">
        <v>174</v>
      </c>
      <c r="BW58" s="46" t="s">
        <v>174</v>
      </c>
      <c r="BX58" s="46" t="s">
        <v>174</v>
      </c>
      <c r="BY58" s="44">
        <v>0</v>
      </c>
      <c r="BZ58" s="44">
        <v>0</v>
      </c>
      <c r="CA58" s="44">
        <v>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6" t="s">
        <v>174</v>
      </c>
      <c r="CI58" s="46" t="s">
        <v>174</v>
      </c>
      <c r="CJ58" s="46" t="s">
        <v>174</v>
      </c>
      <c r="CK58" s="46" t="s">
        <v>174</v>
      </c>
      <c r="CL58" s="46" t="s">
        <v>174</v>
      </c>
      <c r="CM58" s="46" t="s">
        <v>174</v>
      </c>
      <c r="CN58" s="46" t="s">
        <v>174</v>
      </c>
      <c r="CO58" s="46" t="s">
        <v>174</v>
      </c>
      <c r="CP58" s="46" t="s">
        <v>174</v>
      </c>
      <c r="CQ58" s="44">
        <v>0</v>
      </c>
      <c r="CR58" s="44">
        <v>0</v>
      </c>
      <c r="CS58" s="44">
        <v>0</v>
      </c>
      <c r="CT58" s="44">
        <v>0</v>
      </c>
      <c r="CU58" s="44">
        <v>0</v>
      </c>
      <c r="CV58" s="44">
        <v>0</v>
      </c>
      <c r="CW58" s="44">
        <v>0</v>
      </c>
      <c r="CX58" s="44">
        <v>0</v>
      </c>
      <c r="CY58" s="44">
        <v>0</v>
      </c>
      <c r="CZ58" s="46" t="s">
        <v>174</v>
      </c>
      <c r="DA58" s="46" t="s">
        <v>174</v>
      </c>
      <c r="DB58" s="46" t="s">
        <v>174</v>
      </c>
      <c r="DC58" s="46" t="s">
        <v>174</v>
      </c>
      <c r="DD58" s="46" t="s">
        <v>174</v>
      </c>
      <c r="DE58" s="46" t="s">
        <v>174</v>
      </c>
      <c r="DF58" s="46" t="s">
        <v>174</v>
      </c>
      <c r="DG58" s="46" t="s">
        <v>174</v>
      </c>
      <c r="DH58" s="46" t="s">
        <v>174</v>
      </c>
      <c r="DI58" s="44">
        <v>0.4</v>
      </c>
      <c r="DJ58" s="44">
        <v>0</v>
      </c>
      <c r="DK58" s="44">
        <v>0</v>
      </c>
      <c r="DL58" s="44">
        <v>0</v>
      </c>
      <c r="DM58" s="44">
        <v>0</v>
      </c>
      <c r="DN58" s="44">
        <v>0</v>
      </c>
      <c r="DO58" s="44">
        <v>0</v>
      </c>
      <c r="DP58" s="44">
        <v>0</v>
      </c>
      <c r="DQ58" s="44">
        <v>0</v>
      </c>
      <c r="DR58" s="46" t="s">
        <v>174</v>
      </c>
      <c r="DS58" s="46" t="s">
        <v>174</v>
      </c>
      <c r="DT58" s="46" t="s">
        <v>174</v>
      </c>
      <c r="DU58" s="46" t="s">
        <v>174</v>
      </c>
      <c r="DV58" s="46" t="s">
        <v>174</v>
      </c>
      <c r="DW58" s="46" t="s">
        <v>174</v>
      </c>
      <c r="DX58" s="46" t="s">
        <v>174</v>
      </c>
      <c r="DY58" s="46" t="s">
        <v>174</v>
      </c>
      <c r="DZ58" s="46" t="s">
        <v>174</v>
      </c>
      <c r="EA58" s="44">
        <v>0.4</v>
      </c>
      <c r="EB58" s="44">
        <v>0</v>
      </c>
      <c r="EC58" s="44">
        <v>0</v>
      </c>
      <c r="ED58" s="44">
        <v>0</v>
      </c>
      <c r="EE58" s="44">
        <v>0</v>
      </c>
      <c r="EF58" s="44">
        <v>0</v>
      </c>
      <c r="EG58" s="44">
        <v>0</v>
      </c>
      <c r="EH58" s="44">
        <v>0</v>
      </c>
      <c r="EI58" s="44">
        <v>0</v>
      </c>
      <c r="EJ58" s="46" t="s">
        <v>174</v>
      </c>
      <c r="EK58" s="46" t="s">
        <v>174</v>
      </c>
      <c r="EL58" s="46" t="s">
        <v>174</v>
      </c>
      <c r="EM58" s="46" t="s">
        <v>174</v>
      </c>
      <c r="EN58" s="46" t="s">
        <v>174</v>
      </c>
      <c r="EO58" s="46" t="s">
        <v>174</v>
      </c>
      <c r="EP58" s="46" t="s">
        <v>174</v>
      </c>
      <c r="EQ58" s="46" t="s">
        <v>174</v>
      </c>
      <c r="ER58" s="46" t="s">
        <v>174</v>
      </c>
      <c r="ES58" s="44"/>
    </row>
    <row r="59" spans="1:149" s="48" customFormat="1" ht="38.25" x14ac:dyDescent="0.25">
      <c r="A59" s="50"/>
      <c r="B59" s="51"/>
      <c r="C59" s="57" t="s">
        <v>290</v>
      </c>
      <c r="D59" s="46" t="s">
        <v>304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20</v>
      </c>
      <c r="L59" s="44">
        <v>0</v>
      </c>
      <c r="M59" s="44">
        <v>0</v>
      </c>
      <c r="N59" s="46" t="s">
        <v>174</v>
      </c>
      <c r="O59" s="46" t="s">
        <v>174</v>
      </c>
      <c r="P59" s="46" t="s">
        <v>174</v>
      </c>
      <c r="Q59" s="46" t="s">
        <v>174</v>
      </c>
      <c r="R59" s="46" t="s">
        <v>174</v>
      </c>
      <c r="S59" s="46" t="s">
        <v>174</v>
      </c>
      <c r="T59" s="46" t="s">
        <v>174</v>
      </c>
      <c r="U59" s="46" t="s">
        <v>174</v>
      </c>
      <c r="V59" s="46" t="s">
        <v>174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6" t="s">
        <v>174</v>
      </c>
      <c r="AG59" s="46" t="s">
        <v>174</v>
      </c>
      <c r="AH59" s="46" t="s">
        <v>174</v>
      </c>
      <c r="AI59" s="46" t="s">
        <v>174</v>
      </c>
      <c r="AJ59" s="46" t="s">
        <v>174</v>
      </c>
      <c r="AK59" s="46" t="s">
        <v>174</v>
      </c>
      <c r="AL59" s="46" t="s">
        <v>174</v>
      </c>
      <c r="AM59" s="46" t="s">
        <v>174</v>
      </c>
      <c r="AN59" s="46" t="s">
        <v>174</v>
      </c>
      <c r="AO59" s="44">
        <v>0</v>
      </c>
      <c r="AP59" s="44">
        <v>0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6" t="s">
        <v>174</v>
      </c>
      <c r="AY59" s="46" t="s">
        <v>174</v>
      </c>
      <c r="AZ59" s="46" t="s">
        <v>174</v>
      </c>
      <c r="BA59" s="46" t="s">
        <v>174</v>
      </c>
      <c r="BB59" s="46" t="s">
        <v>174</v>
      </c>
      <c r="BC59" s="46" t="s">
        <v>174</v>
      </c>
      <c r="BD59" s="46" t="s">
        <v>174</v>
      </c>
      <c r="BE59" s="46" t="s">
        <v>174</v>
      </c>
      <c r="BF59" s="46" t="s">
        <v>174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6" t="s">
        <v>174</v>
      </c>
      <c r="BQ59" s="46" t="s">
        <v>174</v>
      </c>
      <c r="BR59" s="46" t="s">
        <v>174</v>
      </c>
      <c r="BS59" s="46" t="s">
        <v>174</v>
      </c>
      <c r="BT59" s="46" t="s">
        <v>174</v>
      </c>
      <c r="BU59" s="46" t="s">
        <v>174</v>
      </c>
      <c r="BV59" s="46" t="s">
        <v>174</v>
      </c>
      <c r="BW59" s="46" t="s">
        <v>174</v>
      </c>
      <c r="BX59" s="46" t="s">
        <v>174</v>
      </c>
      <c r="BY59" s="44">
        <v>0</v>
      </c>
      <c r="BZ59" s="44">
        <v>0</v>
      </c>
      <c r="CA59" s="44">
        <v>0</v>
      </c>
      <c r="CB59" s="44">
        <v>0</v>
      </c>
      <c r="CC59" s="44">
        <v>0</v>
      </c>
      <c r="CD59" s="44">
        <v>0</v>
      </c>
      <c r="CE59" s="44">
        <v>0</v>
      </c>
      <c r="CF59" s="44">
        <v>0</v>
      </c>
      <c r="CG59" s="44">
        <v>0</v>
      </c>
      <c r="CH59" s="46" t="s">
        <v>174</v>
      </c>
      <c r="CI59" s="46" t="s">
        <v>174</v>
      </c>
      <c r="CJ59" s="46" t="s">
        <v>174</v>
      </c>
      <c r="CK59" s="46" t="s">
        <v>174</v>
      </c>
      <c r="CL59" s="46" t="s">
        <v>174</v>
      </c>
      <c r="CM59" s="46" t="s">
        <v>174</v>
      </c>
      <c r="CN59" s="46" t="s">
        <v>174</v>
      </c>
      <c r="CO59" s="46" t="s">
        <v>174</v>
      </c>
      <c r="CP59" s="46" t="s">
        <v>174</v>
      </c>
      <c r="CQ59" s="44">
        <v>0</v>
      </c>
      <c r="CR59" s="44">
        <v>0</v>
      </c>
      <c r="CS59" s="44">
        <v>0</v>
      </c>
      <c r="CT59" s="44">
        <v>0</v>
      </c>
      <c r="CU59" s="44">
        <v>0</v>
      </c>
      <c r="CV59" s="44">
        <v>0</v>
      </c>
      <c r="CW59" s="44">
        <v>0</v>
      </c>
      <c r="CX59" s="44">
        <v>0</v>
      </c>
      <c r="CY59" s="44">
        <v>0</v>
      </c>
      <c r="CZ59" s="46" t="s">
        <v>174</v>
      </c>
      <c r="DA59" s="46" t="s">
        <v>174</v>
      </c>
      <c r="DB59" s="46" t="s">
        <v>174</v>
      </c>
      <c r="DC59" s="46" t="s">
        <v>174</v>
      </c>
      <c r="DD59" s="46" t="s">
        <v>174</v>
      </c>
      <c r="DE59" s="46" t="s">
        <v>174</v>
      </c>
      <c r="DF59" s="46" t="s">
        <v>174</v>
      </c>
      <c r="DG59" s="46" t="s">
        <v>174</v>
      </c>
      <c r="DH59" s="46" t="s">
        <v>174</v>
      </c>
      <c r="DI59" s="44">
        <v>0</v>
      </c>
      <c r="DJ59" s="44">
        <v>0</v>
      </c>
      <c r="DK59" s="44">
        <v>0</v>
      </c>
      <c r="DL59" s="44">
        <v>0</v>
      </c>
      <c r="DM59" s="44">
        <v>0</v>
      </c>
      <c r="DN59" s="44">
        <v>0</v>
      </c>
      <c r="DO59" s="44">
        <v>20</v>
      </c>
      <c r="DP59" s="44">
        <v>0</v>
      </c>
      <c r="DQ59" s="44">
        <v>0</v>
      </c>
      <c r="DR59" s="46" t="s">
        <v>174</v>
      </c>
      <c r="DS59" s="46" t="s">
        <v>174</v>
      </c>
      <c r="DT59" s="46" t="s">
        <v>174</v>
      </c>
      <c r="DU59" s="46" t="s">
        <v>174</v>
      </c>
      <c r="DV59" s="46" t="s">
        <v>174</v>
      </c>
      <c r="DW59" s="46" t="s">
        <v>174</v>
      </c>
      <c r="DX59" s="46" t="s">
        <v>174</v>
      </c>
      <c r="DY59" s="46" t="s">
        <v>174</v>
      </c>
      <c r="DZ59" s="46" t="s">
        <v>174</v>
      </c>
      <c r="EA59" s="44">
        <v>0</v>
      </c>
      <c r="EB59" s="44">
        <v>0</v>
      </c>
      <c r="EC59" s="44">
        <v>0</v>
      </c>
      <c r="ED59" s="44">
        <v>0</v>
      </c>
      <c r="EE59" s="44">
        <v>0</v>
      </c>
      <c r="EF59" s="44">
        <v>0</v>
      </c>
      <c r="EG59" s="44">
        <v>20</v>
      </c>
      <c r="EH59" s="44">
        <v>0</v>
      </c>
      <c r="EI59" s="44">
        <v>0</v>
      </c>
      <c r="EJ59" s="46" t="s">
        <v>174</v>
      </c>
      <c r="EK59" s="46" t="s">
        <v>174</v>
      </c>
      <c r="EL59" s="46" t="s">
        <v>174</v>
      </c>
      <c r="EM59" s="46" t="s">
        <v>174</v>
      </c>
      <c r="EN59" s="46" t="s">
        <v>174</v>
      </c>
      <c r="EO59" s="46" t="s">
        <v>174</v>
      </c>
      <c r="EP59" s="46" t="s">
        <v>174</v>
      </c>
      <c r="EQ59" s="46" t="s">
        <v>174</v>
      </c>
      <c r="ER59" s="46" t="s">
        <v>174</v>
      </c>
      <c r="ES59" s="44"/>
    </row>
    <row r="60" spans="1:149" s="48" customFormat="1" ht="38.25" x14ac:dyDescent="0.25">
      <c r="A60" s="50"/>
      <c r="B60" s="51"/>
      <c r="C60" s="57" t="s">
        <v>291</v>
      </c>
      <c r="D60" s="46" t="s">
        <v>305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13</v>
      </c>
      <c r="L60" s="44">
        <v>0</v>
      </c>
      <c r="M60" s="44">
        <v>0</v>
      </c>
      <c r="N60" s="46" t="s">
        <v>174</v>
      </c>
      <c r="O60" s="46" t="s">
        <v>174</v>
      </c>
      <c r="P60" s="46" t="s">
        <v>174</v>
      </c>
      <c r="Q60" s="46" t="s">
        <v>174</v>
      </c>
      <c r="R60" s="46" t="s">
        <v>174</v>
      </c>
      <c r="S60" s="46" t="s">
        <v>174</v>
      </c>
      <c r="T60" s="46" t="s">
        <v>174</v>
      </c>
      <c r="U60" s="46" t="s">
        <v>174</v>
      </c>
      <c r="V60" s="46" t="s">
        <v>174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6" t="s">
        <v>174</v>
      </c>
      <c r="AG60" s="46" t="s">
        <v>174</v>
      </c>
      <c r="AH60" s="46" t="s">
        <v>174</v>
      </c>
      <c r="AI60" s="46" t="s">
        <v>174</v>
      </c>
      <c r="AJ60" s="46" t="s">
        <v>174</v>
      </c>
      <c r="AK60" s="46" t="s">
        <v>174</v>
      </c>
      <c r="AL60" s="46" t="s">
        <v>174</v>
      </c>
      <c r="AM60" s="46" t="s">
        <v>174</v>
      </c>
      <c r="AN60" s="46" t="s">
        <v>174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6" t="s">
        <v>174</v>
      </c>
      <c r="AY60" s="46" t="s">
        <v>174</v>
      </c>
      <c r="AZ60" s="46" t="s">
        <v>174</v>
      </c>
      <c r="BA60" s="46" t="s">
        <v>174</v>
      </c>
      <c r="BB60" s="46" t="s">
        <v>174</v>
      </c>
      <c r="BC60" s="46" t="s">
        <v>174</v>
      </c>
      <c r="BD60" s="46" t="s">
        <v>174</v>
      </c>
      <c r="BE60" s="46" t="s">
        <v>174</v>
      </c>
      <c r="BF60" s="46" t="s">
        <v>174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6" t="s">
        <v>174</v>
      </c>
      <c r="BQ60" s="46" t="s">
        <v>174</v>
      </c>
      <c r="BR60" s="46" t="s">
        <v>174</v>
      </c>
      <c r="BS60" s="46" t="s">
        <v>174</v>
      </c>
      <c r="BT60" s="46" t="s">
        <v>174</v>
      </c>
      <c r="BU60" s="46" t="s">
        <v>174</v>
      </c>
      <c r="BV60" s="46" t="s">
        <v>174</v>
      </c>
      <c r="BW60" s="46" t="s">
        <v>174</v>
      </c>
      <c r="BX60" s="46" t="s">
        <v>174</v>
      </c>
      <c r="BY60" s="44">
        <v>0</v>
      </c>
      <c r="BZ60" s="44">
        <v>0</v>
      </c>
      <c r="CA60" s="44">
        <v>0</v>
      </c>
      <c r="CB60" s="44">
        <v>0</v>
      </c>
      <c r="CC60" s="44">
        <v>0</v>
      </c>
      <c r="CD60" s="44">
        <v>0</v>
      </c>
      <c r="CE60" s="44">
        <v>0</v>
      </c>
      <c r="CF60" s="44">
        <v>0</v>
      </c>
      <c r="CG60" s="44">
        <v>0</v>
      </c>
      <c r="CH60" s="46" t="s">
        <v>174</v>
      </c>
      <c r="CI60" s="46" t="s">
        <v>174</v>
      </c>
      <c r="CJ60" s="46" t="s">
        <v>174</v>
      </c>
      <c r="CK60" s="46" t="s">
        <v>174</v>
      </c>
      <c r="CL60" s="46" t="s">
        <v>174</v>
      </c>
      <c r="CM60" s="46" t="s">
        <v>174</v>
      </c>
      <c r="CN60" s="46" t="s">
        <v>174</v>
      </c>
      <c r="CO60" s="46" t="s">
        <v>174</v>
      </c>
      <c r="CP60" s="46" t="s">
        <v>174</v>
      </c>
      <c r="CQ60" s="44">
        <v>0</v>
      </c>
      <c r="CR60" s="44">
        <v>0</v>
      </c>
      <c r="CS60" s="44">
        <v>0</v>
      </c>
      <c r="CT60" s="44">
        <v>0</v>
      </c>
      <c r="CU60" s="44">
        <v>0</v>
      </c>
      <c r="CV60" s="44">
        <v>0</v>
      </c>
      <c r="CW60" s="44">
        <v>0</v>
      </c>
      <c r="CX60" s="44">
        <v>0</v>
      </c>
      <c r="CY60" s="44">
        <v>0</v>
      </c>
      <c r="CZ60" s="46" t="s">
        <v>174</v>
      </c>
      <c r="DA60" s="46" t="s">
        <v>174</v>
      </c>
      <c r="DB60" s="46" t="s">
        <v>174</v>
      </c>
      <c r="DC60" s="46" t="s">
        <v>174</v>
      </c>
      <c r="DD60" s="46" t="s">
        <v>174</v>
      </c>
      <c r="DE60" s="46" t="s">
        <v>174</v>
      </c>
      <c r="DF60" s="46" t="s">
        <v>174</v>
      </c>
      <c r="DG60" s="46" t="s">
        <v>174</v>
      </c>
      <c r="DH60" s="46" t="s">
        <v>174</v>
      </c>
      <c r="DI60" s="44">
        <v>0</v>
      </c>
      <c r="DJ60" s="44">
        <v>0</v>
      </c>
      <c r="DK60" s="44">
        <v>0</v>
      </c>
      <c r="DL60" s="44">
        <v>0</v>
      </c>
      <c r="DM60" s="44">
        <v>0</v>
      </c>
      <c r="DN60" s="44">
        <v>0</v>
      </c>
      <c r="DO60" s="44">
        <v>13</v>
      </c>
      <c r="DP60" s="44">
        <v>0</v>
      </c>
      <c r="DQ60" s="44">
        <v>0</v>
      </c>
      <c r="DR60" s="46" t="s">
        <v>174</v>
      </c>
      <c r="DS60" s="46" t="s">
        <v>174</v>
      </c>
      <c r="DT60" s="46" t="s">
        <v>174</v>
      </c>
      <c r="DU60" s="46" t="s">
        <v>174</v>
      </c>
      <c r="DV60" s="46" t="s">
        <v>174</v>
      </c>
      <c r="DW60" s="46" t="s">
        <v>174</v>
      </c>
      <c r="DX60" s="46" t="s">
        <v>174</v>
      </c>
      <c r="DY60" s="46" t="s">
        <v>174</v>
      </c>
      <c r="DZ60" s="46" t="s">
        <v>174</v>
      </c>
      <c r="EA60" s="44">
        <v>0</v>
      </c>
      <c r="EB60" s="44">
        <v>0</v>
      </c>
      <c r="EC60" s="44">
        <v>0</v>
      </c>
      <c r="ED60" s="44">
        <v>0</v>
      </c>
      <c r="EE60" s="44">
        <v>0</v>
      </c>
      <c r="EF60" s="44">
        <v>0</v>
      </c>
      <c r="EG60" s="44">
        <v>13</v>
      </c>
      <c r="EH60" s="44">
        <v>0</v>
      </c>
      <c r="EI60" s="44">
        <v>0</v>
      </c>
      <c r="EJ60" s="46" t="s">
        <v>174</v>
      </c>
      <c r="EK60" s="46" t="s">
        <v>174</v>
      </c>
      <c r="EL60" s="46" t="s">
        <v>174</v>
      </c>
      <c r="EM60" s="46" t="s">
        <v>174</v>
      </c>
      <c r="EN60" s="46" t="s">
        <v>174</v>
      </c>
      <c r="EO60" s="46" t="s">
        <v>174</v>
      </c>
      <c r="EP60" s="46" t="s">
        <v>174</v>
      </c>
      <c r="EQ60" s="46" t="s">
        <v>174</v>
      </c>
      <c r="ER60" s="46" t="s">
        <v>174</v>
      </c>
      <c r="ES60" s="44"/>
    </row>
    <row r="61" spans="1:149" s="48" customFormat="1" ht="38.25" x14ac:dyDescent="0.25">
      <c r="A61" s="50"/>
      <c r="B61" s="51"/>
      <c r="C61" s="57" t="s">
        <v>292</v>
      </c>
      <c r="D61" s="46" t="s">
        <v>306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2</v>
      </c>
      <c r="L61" s="44">
        <v>0</v>
      </c>
      <c r="M61" s="44">
        <v>0</v>
      </c>
      <c r="N61" s="46" t="s">
        <v>174</v>
      </c>
      <c r="O61" s="46" t="s">
        <v>174</v>
      </c>
      <c r="P61" s="46" t="s">
        <v>174</v>
      </c>
      <c r="Q61" s="46" t="s">
        <v>174</v>
      </c>
      <c r="R61" s="46" t="s">
        <v>174</v>
      </c>
      <c r="S61" s="46" t="s">
        <v>174</v>
      </c>
      <c r="T61" s="46" t="s">
        <v>174</v>
      </c>
      <c r="U61" s="46" t="s">
        <v>174</v>
      </c>
      <c r="V61" s="46" t="s">
        <v>174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6" t="s">
        <v>174</v>
      </c>
      <c r="AG61" s="46" t="s">
        <v>174</v>
      </c>
      <c r="AH61" s="46" t="s">
        <v>174</v>
      </c>
      <c r="AI61" s="46" t="s">
        <v>174</v>
      </c>
      <c r="AJ61" s="46" t="s">
        <v>174</v>
      </c>
      <c r="AK61" s="46" t="s">
        <v>174</v>
      </c>
      <c r="AL61" s="46" t="s">
        <v>174</v>
      </c>
      <c r="AM61" s="46" t="s">
        <v>174</v>
      </c>
      <c r="AN61" s="46" t="s">
        <v>174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6" t="s">
        <v>174</v>
      </c>
      <c r="AY61" s="46" t="s">
        <v>174</v>
      </c>
      <c r="AZ61" s="46" t="s">
        <v>174</v>
      </c>
      <c r="BA61" s="46" t="s">
        <v>174</v>
      </c>
      <c r="BB61" s="46" t="s">
        <v>174</v>
      </c>
      <c r="BC61" s="46" t="s">
        <v>174</v>
      </c>
      <c r="BD61" s="46" t="s">
        <v>174</v>
      </c>
      <c r="BE61" s="46" t="s">
        <v>174</v>
      </c>
      <c r="BF61" s="46" t="s">
        <v>174</v>
      </c>
      <c r="BG61" s="44">
        <v>0</v>
      </c>
      <c r="BH61" s="44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6" t="s">
        <v>174</v>
      </c>
      <c r="BQ61" s="46" t="s">
        <v>174</v>
      </c>
      <c r="BR61" s="46" t="s">
        <v>174</v>
      </c>
      <c r="BS61" s="46" t="s">
        <v>174</v>
      </c>
      <c r="BT61" s="46" t="s">
        <v>174</v>
      </c>
      <c r="BU61" s="46" t="s">
        <v>174</v>
      </c>
      <c r="BV61" s="46" t="s">
        <v>174</v>
      </c>
      <c r="BW61" s="46" t="s">
        <v>174</v>
      </c>
      <c r="BX61" s="46" t="s">
        <v>174</v>
      </c>
      <c r="BY61" s="44">
        <v>0</v>
      </c>
      <c r="BZ61" s="44">
        <v>0</v>
      </c>
      <c r="CA61" s="44">
        <v>0</v>
      </c>
      <c r="CB61" s="44">
        <v>0</v>
      </c>
      <c r="CC61" s="44">
        <v>0</v>
      </c>
      <c r="CD61" s="44">
        <v>0</v>
      </c>
      <c r="CE61" s="44">
        <v>0</v>
      </c>
      <c r="CF61" s="44">
        <v>0</v>
      </c>
      <c r="CG61" s="44">
        <v>0</v>
      </c>
      <c r="CH61" s="46" t="s">
        <v>174</v>
      </c>
      <c r="CI61" s="46" t="s">
        <v>174</v>
      </c>
      <c r="CJ61" s="46" t="s">
        <v>174</v>
      </c>
      <c r="CK61" s="46" t="s">
        <v>174</v>
      </c>
      <c r="CL61" s="46" t="s">
        <v>174</v>
      </c>
      <c r="CM61" s="46" t="s">
        <v>174</v>
      </c>
      <c r="CN61" s="46" t="s">
        <v>174</v>
      </c>
      <c r="CO61" s="46" t="s">
        <v>174</v>
      </c>
      <c r="CP61" s="46" t="s">
        <v>174</v>
      </c>
      <c r="CQ61" s="44">
        <v>0</v>
      </c>
      <c r="CR61" s="44">
        <v>0</v>
      </c>
      <c r="CS61" s="44">
        <v>0</v>
      </c>
      <c r="CT61" s="44">
        <v>0</v>
      </c>
      <c r="CU61" s="44">
        <v>0</v>
      </c>
      <c r="CV61" s="44">
        <v>0</v>
      </c>
      <c r="CW61" s="44">
        <v>2</v>
      </c>
      <c r="CX61" s="44">
        <v>0</v>
      </c>
      <c r="CY61" s="44">
        <v>0</v>
      </c>
      <c r="CZ61" s="46" t="s">
        <v>174</v>
      </c>
      <c r="DA61" s="46" t="s">
        <v>174</v>
      </c>
      <c r="DB61" s="46" t="s">
        <v>174</v>
      </c>
      <c r="DC61" s="46" t="s">
        <v>174</v>
      </c>
      <c r="DD61" s="46" t="s">
        <v>174</v>
      </c>
      <c r="DE61" s="46" t="s">
        <v>174</v>
      </c>
      <c r="DF61" s="46" t="s">
        <v>174</v>
      </c>
      <c r="DG61" s="46" t="s">
        <v>174</v>
      </c>
      <c r="DH61" s="46" t="s">
        <v>174</v>
      </c>
      <c r="DI61" s="44">
        <v>0</v>
      </c>
      <c r="DJ61" s="44">
        <v>0</v>
      </c>
      <c r="DK61" s="44">
        <v>0</v>
      </c>
      <c r="DL61" s="44">
        <v>0</v>
      </c>
      <c r="DM61" s="44">
        <v>0</v>
      </c>
      <c r="DN61" s="44">
        <v>0</v>
      </c>
      <c r="DO61" s="44">
        <v>0</v>
      </c>
      <c r="DP61" s="44">
        <v>0</v>
      </c>
      <c r="DQ61" s="44">
        <v>0</v>
      </c>
      <c r="DR61" s="46" t="s">
        <v>174</v>
      </c>
      <c r="DS61" s="46" t="s">
        <v>174</v>
      </c>
      <c r="DT61" s="46" t="s">
        <v>174</v>
      </c>
      <c r="DU61" s="46" t="s">
        <v>174</v>
      </c>
      <c r="DV61" s="46" t="s">
        <v>174</v>
      </c>
      <c r="DW61" s="46" t="s">
        <v>174</v>
      </c>
      <c r="DX61" s="46" t="s">
        <v>174</v>
      </c>
      <c r="DY61" s="46" t="s">
        <v>174</v>
      </c>
      <c r="DZ61" s="46" t="s">
        <v>174</v>
      </c>
      <c r="EA61" s="44">
        <v>0</v>
      </c>
      <c r="EB61" s="44">
        <v>0</v>
      </c>
      <c r="EC61" s="44">
        <v>0</v>
      </c>
      <c r="ED61" s="44">
        <v>0</v>
      </c>
      <c r="EE61" s="44">
        <v>0</v>
      </c>
      <c r="EF61" s="44">
        <v>0</v>
      </c>
      <c r="EG61" s="44">
        <v>2</v>
      </c>
      <c r="EH61" s="44">
        <v>0</v>
      </c>
      <c r="EI61" s="44">
        <v>0</v>
      </c>
      <c r="EJ61" s="46" t="s">
        <v>174</v>
      </c>
      <c r="EK61" s="46" t="s">
        <v>174</v>
      </c>
      <c r="EL61" s="46" t="s">
        <v>174</v>
      </c>
      <c r="EM61" s="46" t="s">
        <v>174</v>
      </c>
      <c r="EN61" s="46" t="s">
        <v>174</v>
      </c>
      <c r="EO61" s="46" t="s">
        <v>174</v>
      </c>
      <c r="EP61" s="46" t="s">
        <v>174</v>
      </c>
      <c r="EQ61" s="46" t="s">
        <v>174</v>
      </c>
      <c r="ER61" s="46" t="s">
        <v>174</v>
      </c>
      <c r="ES61" s="44"/>
    </row>
    <row r="62" spans="1:149" s="48" customFormat="1" ht="31.5" x14ac:dyDescent="0.25">
      <c r="A62" s="39"/>
      <c r="B62" s="44" t="s">
        <v>222</v>
      </c>
      <c r="C62" s="45" t="s">
        <v>223</v>
      </c>
      <c r="D62" s="44" t="s">
        <v>173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6" t="s">
        <v>174</v>
      </c>
      <c r="O62" s="46" t="s">
        <v>174</v>
      </c>
      <c r="P62" s="46" t="s">
        <v>174</v>
      </c>
      <c r="Q62" s="46" t="s">
        <v>174</v>
      </c>
      <c r="R62" s="46" t="s">
        <v>174</v>
      </c>
      <c r="S62" s="46" t="s">
        <v>174</v>
      </c>
      <c r="T62" s="46" t="s">
        <v>174</v>
      </c>
      <c r="U62" s="46" t="s">
        <v>174</v>
      </c>
      <c r="V62" s="46" t="s">
        <v>174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6" t="s">
        <v>174</v>
      </c>
      <c r="AG62" s="46" t="s">
        <v>174</v>
      </c>
      <c r="AH62" s="46" t="s">
        <v>174</v>
      </c>
      <c r="AI62" s="46" t="s">
        <v>174</v>
      </c>
      <c r="AJ62" s="46" t="s">
        <v>174</v>
      </c>
      <c r="AK62" s="46" t="s">
        <v>174</v>
      </c>
      <c r="AL62" s="46" t="s">
        <v>174</v>
      </c>
      <c r="AM62" s="46" t="s">
        <v>174</v>
      </c>
      <c r="AN62" s="46" t="s">
        <v>174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6" t="s">
        <v>174</v>
      </c>
      <c r="AY62" s="46" t="s">
        <v>174</v>
      </c>
      <c r="AZ62" s="46" t="s">
        <v>174</v>
      </c>
      <c r="BA62" s="46" t="s">
        <v>174</v>
      </c>
      <c r="BB62" s="46" t="s">
        <v>174</v>
      </c>
      <c r="BC62" s="46" t="s">
        <v>174</v>
      </c>
      <c r="BD62" s="46" t="s">
        <v>174</v>
      </c>
      <c r="BE62" s="46" t="s">
        <v>174</v>
      </c>
      <c r="BF62" s="46" t="s">
        <v>174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6" t="s">
        <v>174</v>
      </c>
      <c r="BQ62" s="46" t="s">
        <v>174</v>
      </c>
      <c r="BR62" s="46" t="s">
        <v>174</v>
      </c>
      <c r="BS62" s="46" t="s">
        <v>174</v>
      </c>
      <c r="BT62" s="46" t="s">
        <v>174</v>
      </c>
      <c r="BU62" s="46" t="s">
        <v>174</v>
      </c>
      <c r="BV62" s="46" t="s">
        <v>174</v>
      </c>
      <c r="BW62" s="46" t="s">
        <v>174</v>
      </c>
      <c r="BX62" s="46" t="s">
        <v>174</v>
      </c>
      <c r="BY62" s="44">
        <v>0</v>
      </c>
      <c r="BZ62" s="44">
        <v>0</v>
      </c>
      <c r="CA62" s="44">
        <v>0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6" t="s">
        <v>174</v>
      </c>
      <c r="CI62" s="46" t="s">
        <v>174</v>
      </c>
      <c r="CJ62" s="46" t="s">
        <v>174</v>
      </c>
      <c r="CK62" s="46" t="s">
        <v>174</v>
      </c>
      <c r="CL62" s="46" t="s">
        <v>174</v>
      </c>
      <c r="CM62" s="46" t="s">
        <v>174</v>
      </c>
      <c r="CN62" s="46" t="s">
        <v>174</v>
      </c>
      <c r="CO62" s="46" t="s">
        <v>174</v>
      </c>
      <c r="CP62" s="46" t="s">
        <v>174</v>
      </c>
      <c r="CQ62" s="44">
        <v>0</v>
      </c>
      <c r="CR62" s="44">
        <v>0</v>
      </c>
      <c r="CS62" s="44">
        <v>0</v>
      </c>
      <c r="CT62" s="44">
        <v>0</v>
      </c>
      <c r="CU62" s="44">
        <v>0</v>
      </c>
      <c r="CV62" s="44">
        <v>0</v>
      </c>
      <c r="CW62" s="44">
        <v>0</v>
      </c>
      <c r="CX62" s="44">
        <v>0</v>
      </c>
      <c r="CY62" s="44">
        <v>0</v>
      </c>
      <c r="CZ62" s="46" t="s">
        <v>174</v>
      </c>
      <c r="DA62" s="46" t="s">
        <v>174</v>
      </c>
      <c r="DB62" s="46" t="s">
        <v>174</v>
      </c>
      <c r="DC62" s="46" t="s">
        <v>174</v>
      </c>
      <c r="DD62" s="46" t="s">
        <v>174</v>
      </c>
      <c r="DE62" s="46" t="s">
        <v>174</v>
      </c>
      <c r="DF62" s="46" t="s">
        <v>174</v>
      </c>
      <c r="DG62" s="46" t="s">
        <v>174</v>
      </c>
      <c r="DH62" s="46" t="s">
        <v>174</v>
      </c>
      <c r="DI62" s="44">
        <v>0</v>
      </c>
      <c r="DJ62" s="44">
        <v>0</v>
      </c>
      <c r="DK62" s="44">
        <v>0</v>
      </c>
      <c r="DL62" s="44">
        <v>0</v>
      </c>
      <c r="DM62" s="44">
        <v>0</v>
      </c>
      <c r="DN62" s="44">
        <v>0</v>
      </c>
      <c r="DO62" s="44">
        <v>0</v>
      </c>
      <c r="DP62" s="44">
        <v>0</v>
      </c>
      <c r="DQ62" s="44">
        <v>0</v>
      </c>
      <c r="DR62" s="46" t="s">
        <v>174</v>
      </c>
      <c r="DS62" s="46" t="s">
        <v>174</v>
      </c>
      <c r="DT62" s="46" t="s">
        <v>174</v>
      </c>
      <c r="DU62" s="46" t="s">
        <v>174</v>
      </c>
      <c r="DV62" s="46" t="s">
        <v>174</v>
      </c>
      <c r="DW62" s="46" t="s">
        <v>174</v>
      </c>
      <c r="DX62" s="46" t="s">
        <v>174</v>
      </c>
      <c r="DY62" s="46" t="s">
        <v>174</v>
      </c>
      <c r="DZ62" s="46" t="s">
        <v>174</v>
      </c>
      <c r="EA62" s="44">
        <v>0</v>
      </c>
      <c r="EB62" s="44">
        <v>0</v>
      </c>
      <c r="EC62" s="44">
        <v>0</v>
      </c>
      <c r="ED62" s="44">
        <v>0</v>
      </c>
      <c r="EE62" s="44">
        <v>0</v>
      </c>
      <c r="EF62" s="44">
        <v>0</v>
      </c>
      <c r="EG62" s="44">
        <v>0</v>
      </c>
      <c r="EH62" s="44">
        <v>0</v>
      </c>
      <c r="EI62" s="44">
        <v>0</v>
      </c>
      <c r="EJ62" s="46" t="s">
        <v>174</v>
      </c>
      <c r="EK62" s="46" t="s">
        <v>174</v>
      </c>
      <c r="EL62" s="46" t="s">
        <v>174</v>
      </c>
      <c r="EM62" s="46" t="s">
        <v>174</v>
      </c>
      <c r="EN62" s="46" t="s">
        <v>174</v>
      </c>
      <c r="EO62" s="46" t="s">
        <v>174</v>
      </c>
      <c r="EP62" s="46" t="s">
        <v>174</v>
      </c>
      <c r="EQ62" s="46" t="s">
        <v>174</v>
      </c>
      <c r="ER62" s="46" t="s">
        <v>174</v>
      </c>
      <c r="ES62" s="44" t="s">
        <v>174</v>
      </c>
    </row>
    <row r="63" spans="1:149" s="48" customFormat="1" x14ac:dyDescent="0.25">
      <c r="A63" s="39"/>
      <c r="B63" s="44" t="s">
        <v>224</v>
      </c>
      <c r="C63" s="45" t="s">
        <v>225</v>
      </c>
      <c r="D63" s="44" t="s">
        <v>173</v>
      </c>
      <c r="E63" s="44">
        <f>E64+E65+E66</f>
        <v>0</v>
      </c>
      <c r="F63" s="44">
        <f t="shared" ref="F63:BQ63" si="38">F64+F65+F66</f>
        <v>0</v>
      </c>
      <c r="G63" s="44">
        <f t="shared" si="38"/>
        <v>0</v>
      </c>
      <c r="H63" s="44">
        <f t="shared" si="38"/>
        <v>0</v>
      </c>
      <c r="I63" s="49">
        <f t="shared" si="38"/>
        <v>1.079</v>
      </c>
      <c r="J63" s="44">
        <f t="shared" si="38"/>
        <v>0</v>
      </c>
      <c r="K63" s="44">
        <f t="shared" si="38"/>
        <v>0</v>
      </c>
      <c r="L63" s="44">
        <f t="shared" si="38"/>
        <v>0</v>
      </c>
      <c r="M63" s="44">
        <f t="shared" si="38"/>
        <v>0</v>
      </c>
      <c r="N63" s="46" t="s">
        <v>174</v>
      </c>
      <c r="O63" s="46" t="s">
        <v>174</v>
      </c>
      <c r="P63" s="46" t="s">
        <v>174</v>
      </c>
      <c r="Q63" s="46" t="s">
        <v>174</v>
      </c>
      <c r="R63" s="46" t="s">
        <v>174</v>
      </c>
      <c r="S63" s="46" t="s">
        <v>174</v>
      </c>
      <c r="T63" s="46" t="s">
        <v>174</v>
      </c>
      <c r="U63" s="46" t="s">
        <v>174</v>
      </c>
      <c r="V63" s="46" t="s">
        <v>174</v>
      </c>
      <c r="W63" s="44">
        <f t="shared" si="38"/>
        <v>0</v>
      </c>
      <c r="X63" s="44">
        <f t="shared" si="38"/>
        <v>0</v>
      </c>
      <c r="Y63" s="44">
        <f t="shared" si="38"/>
        <v>0</v>
      </c>
      <c r="Z63" s="44">
        <f t="shared" si="38"/>
        <v>0</v>
      </c>
      <c r="AA63" s="44">
        <f t="shared" si="38"/>
        <v>0</v>
      </c>
      <c r="AB63" s="44">
        <f t="shared" si="38"/>
        <v>0</v>
      </c>
      <c r="AC63" s="44">
        <f t="shared" si="38"/>
        <v>0</v>
      </c>
      <c r="AD63" s="44">
        <f t="shared" si="38"/>
        <v>0</v>
      </c>
      <c r="AE63" s="44">
        <f t="shared" si="38"/>
        <v>0</v>
      </c>
      <c r="AF63" s="46" t="s">
        <v>174</v>
      </c>
      <c r="AG63" s="46" t="s">
        <v>174</v>
      </c>
      <c r="AH63" s="46" t="s">
        <v>174</v>
      </c>
      <c r="AI63" s="46" t="s">
        <v>174</v>
      </c>
      <c r="AJ63" s="46" t="s">
        <v>174</v>
      </c>
      <c r="AK63" s="46" t="s">
        <v>174</v>
      </c>
      <c r="AL63" s="46" t="s">
        <v>174</v>
      </c>
      <c r="AM63" s="46" t="s">
        <v>174</v>
      </c>
      <c r="AN63" s="46" t="s">
        <v>174</v>
      </c>
      <c r="AO63" s="44">
        <f t="shared" si="38"/>
        <v>0</v>
      </c>
      <c r="AP63" s="44">
        <f t="shared" si="38"/>
        <v>0</v>
      </c>
      <c r="AQ63" s="44">
        <f t="shared" si="38"/>
        <v>0</v>
      </c>
      <c r="AR63" s="44">
        <f t="shared" si="38"/>
        <v>0</v>
      </c>
      <c r="AS63" s="44">
        <f t="shared" si="38"/>
        <v>0</v>
      </c>
      <c r="AT63" s="44">
        <f t="shared" si="38"/>
        <v>0</v>
      </c>
      <c r="AU63" s="44">
        <f t="shared" si="38"/>
        <v>0</v>
      </c>
      <c r="AV63" s="44">
        <f t="shared" si="38"/>
        <v>0</v>
      </c>
      <c r="AW63" s="44">
        <f t="shared" si="38"/>
        <v>0</v>
      </c>
      <c r="AX63" s="46" t="s">
        <v>174</v>
      </c>
      <c r="AY63" s="46" t="s">
        <v>174</v>
      </c>
      <c r="AZ63" s="46" t="s">
        <v>174</v>
      </c>
      <c r="BA63" s="46" t="s">
        <v>174</v>
      </c>
      <c r="BB63" s="46" t="s">
        <v>174</v>
      </c>
      <c r="BC63" s="46" t="s">
        <v>174</v>
      </c>
      <c r="BD63" s="46" t="s">
        <v>174</v>
      </c>
      <c r="BE63" s="46" t="s">
        <v>174</v>
      </c>
      <c r="BF63" s="46" t="s">
        <v>174</v>
      </c>
      <c r="BG63" s="44">
        <f t="shared" si="38"/>
        <v>0</v>
      </c>
      <c r="BH63" s="44">
        <f t="shared" si="38"/>
        <v>0</v>
      </c>
      <c r="BI63" s="44">
        <f t="shared" si="38"/>
        <v>0</v>
      </c>
      <c r="BJ63" s="44">
        <f t="shared" si="38"/>
        <v>0</v>
      </c>
      <c r="BK63" s="44">
        <f t="shared" si="38"/>
        <v>0</v>
      </c>
      <c r="BL63" s="44">
        <f t="shared" si="38"/>
        <v>0</v>
      </c>
      <c r="BM63" s="44">
        <f t="shared" si="38"/>
        <v>0</v>
      </c>
      <c r="BN63" s="44">
        <f t="shared" si="38"/>
        <v>0</v>
      </c>
      <c r="BO63" s="44">
        <f t="shared" si="38"/>
        <v>0</v>
      </c>
      <c r="BP63" s="46" t="s">
        <v>174</v>
      </c>
      <c r="BQ63" s="46" t="s">
        <v>174</v>
      </c>
      <c r="BR63" s="46" t="s">
        <v>174</v>
      </c>
      <c r="BS63" s="46" t="s">
        <v>174</v>
      </c>
      <c r="BT63" s="46" t="s">
        <v>174</v>
      </c>
      <c r="BU63" s="46" t="s">
        <v>174</v>
      </c>
      <c r="BV63" s="46" t="s">
        <v>174</v>
      </c>
      <c r="BW63" s="46" t="s">
        <v>174</v>
      </c>
      <c r="BX63" s="46" t="s">
        <v>174</v>
      </c>
      <c r="BY63" s="44">
        <f t="shared" ref="BR63:EC63" si="39">BY64+BY65+BY66</f>
        <v>0</v>
      </c>
      <c r="BZ63" s="44">
        <f t="shared" si="39"/>
        <v>0</v>
      </c>
      <c r="CA63" s="44">
        <f t="shared" si="39"/>
        <v>0</v>
      </c>
      <c r="CB63" s="44">
        <f t="shared" si="39"/>
        <v>0</v>
      </c>
      <c r="CC63" s="44">
        <f t="shared" si="39"/>
        <v>0</v>
      </c>
      <c r="CD63" s="44">
        <f t="shared" si="39"/>
        <v>0</v>
      </c>
      <c r="CE63" s="44">
        <f t="shared" si="39"/>
        <v>0</v>
      </c>
      <c r="CF63" s="44">
        <f t="shared" si="39"/>
        <v>0</v>
      </c>
      <c r="CG63" s="44">
        <f t="shared" si="39"/>
        <v>0</v>
      </c>
      <c r="CH63" s="46" t="s">
        <v>174</v>
      </c>
      <c r="CI63" s="46" t="s">
        <v>174</v>
      </c>
      <c r="CJ63" s="46" t="s">
        <v>174</v>
      </c>
      <c r="CK63" s="46" t="s">
        <v>174</v>
      </c>
      <c r="CL63" s="46" t="s">
        <v>174</v>
      </c>
      <c r="CM63" s="46" t="s">
        <v>174</v>
      </c>
      <c r="CN63" s="46" t="s">
        <v>174</v>
      </c>
      <c r="CO63" s="46" t="s">
        <v>174</v>
      </c>
      <c r="CP63" s="46" t="s">
        <v>174</v>
      </c>
      <c r="CQ63" s="44">
        <f t="shared" si="39"/>
        <v>0</v>
      </c>
      <c r="CR63" s="44">
        <f t="shared" si="39"/>
        <v>0</v>
      </c>
      <c r="CS63" s="44">
        <f t="shared" si="39"/>
        <v>0</v>
      </c>
      <c r="CT63" s="44">
        <f t="shared" si="39"/>
        <v>0</v>
      </c>
      <c r="CU63" s="44">
        <f t="shared" si="39"/>
        <v>0</v>
      </c>
      <c r="CV63" s="44">
        <f t="shared" si="39"/>
        <v>0</v>
      </c>
      <c r="CW63" s="44">
        <f t="shared" si="39"/>
        <v>0</v>
      </c>
      <c r="CX63" s="44">
        <f t="shared" si="39"/>
        <v>0</v>
      </c>
      <c r="CY63" s="44">
        <f t="shared" si="39"/>
        <v>0</v>
      </c>
      <c r="CZ63" s="46" t="s">
        <v>174</v>
      </c>
      <c r="DA63" s="46" t="s">
        <v>174</v>
      </c>
      <c r="DB63" s="46" t="s">
        <v>174</v>
      </c>
      <c r="DC63" s="46" t="s">
        <v>174</v>
      </c>
      <c r="DD63" s="46" t="s">
        <v>174</v>
      </c>
      <c r="DE63" s="46" t="s">
        <v>174</v>
      </c>
      <c r="DF63" s="46" t="s">
        <v>174</v>
      </c>
      <c r="DG63" s="46" t="s">
        <v>174</v>
      </c>
      <c r="DH63" s="46" t="s">
        <v>174</v>
      </c>
      <c r="DI63" s="44">
        <f t="shared" si="39"/>
        <v>0</v>
      </c>
      <c r="DJ63" s="44">
        <f t="shared" si="39"/>
        <v>0</v>
      </c>
      <c r="DK63" s="44">
        <f t="shared" si="39"/>
        <v>0</v>
      </c>
      <c r="DL63" s="44">
        <f t="shared" si="39"/>
        <v>0</v>
      </c>
      <c r="DM63" s="44">
        <f t="shared" si="39"/>
        <v>0</v>
      </c>
      <c r="DN63" s="44">
        <f t="shared" si="39"/>
        <v>0</v>
      </c>
      <c r="DO63" s="44">
        <f t="shared" si="39"/>
        <v>0</v>
      </c>
      <c r="DP63" s="44">
        <f t="shared" si="39"/>
        <v>0</v>
      </c>
      <c r="DQ63" s="44">
        <f t="shared" si="39"/>
        <v>0</v>
      </c>
      <c r="DR63" s="46" t="s">
        <v>174</v>
      </c>
      <c r="DS63" s="46" t="s">
        <v>174</v>
      </c>
      <c r="DT63" s="46" t="s">
        <v>174</v>
      </c>
      <c r="DU63" s="46" t="s">
        <v>174</v>
      </c>
      <c r="DV63" s="46" t="s">
        <v>174</v>
      </c>
      <c r="DW63" s="46" t="s">
        <v>174</v>
      </c>
      <c r="DX63" s="46" t="s">
        <v>174</v>
      </c>
      <c r="DY63" s="46" t="s">
        <v>174</v>
      </c>
      <c r="DZ63" s="46" t="s">
        <v>174</v>
      </c>
      <c r="EA63" s="44">
        <f t="shared" si="39"/>
        <v>0</v>
      </c>
      <c r="EB63" s="44">
        <f t="shared" si="39"/>
        <v>0</v>
      </c>
      <c r="EC63" s="44">
        <f t="shared" si="39"/>
        <v>0</v>
      </c>
      <c r="ED63" s="44">
        <f t="shared" ref="ED63:ER63" si="40">ED64+ED65+ED66</f>
        <v>0</v>
      </c>
      <c r="EE63" s="44">
        <f t="shared" si="40"/>
        <v>1.079</v>
      </c>
      <c r="EF63" s="44">
        <f t="shared" si="40"/>
        <v>0</v>
      </c>
      <c r="EG63" s="44">
        <f t="shared" si="40"/>
        <v>0</v>
      </c>
      <c r="EH63" s="44">
        <f t="shared" si="40"/>
        <v>0</v>
      </c>
      <c r="EI63" s="44">
        <f t="shared" si="40"/>
        <v>0</v>
      </c>
      <c r="EJ63" s="46" t="s">
        <v>174</v>
      </c>
      <c r="EK63" s="46" t="s">
        <v>174</v>
      </c>
      <c r="EL63" s="46" t="s">
        <v>174</v>
      </c>
      <c r="EM63" s="46" t="s">
        <v>174</v>
      </c>
      <c r="EN63" s="46" t="s">
        <v>174</v>
      </c>
      <c r="EO63" s="46" t="s">
        <v>174</v>
      </c>
      <c r="EP63" s="46" t="s">
        <v>174</v>
      </c>
      <c r="EQ63" s="46" t="s">
        <v>174</v>
      </c>
      <c r="ER63" s="46" t="s">
        <v>174</v>
      </c>
      <c r="ES63" s="44" t="s">
        <v>174</v>
      </c>
    </row>
    <row r="64" spans="1:149" s="48" customFormat="1" ht="25.5" x14ac:dyDescent="0.25">
      <c r="A64" s="50"/>
      <c r="B64" s="51" t="s">
        <v>224</v>
      </c>
      <c r="C64" s="52" t="s">
        <v>277</v>
      </c>
      <c r="D64" s="46" t="s">
        <v>307</v>
      </c>
      <c r="E64" s="44">
        <v>0</v>
      </c>
      <c r="F64" s="44">
        <v>0</v>
      </c>
      <c r="G64" s="44">
        <v>0</v>
      </c>
      <c r="H64" s="44">
        <v>0</v>
      </c>
      <c r="I64" s="49">
        <v>0.29199999999999998</v>
      </c>
      <c r="J64" s="44">
        <v>0</v>
      </c>
      <c r="K64" s="44">
        <v>0</v>
      </c>
      <c r="L64" s="44">
        <v>0</v>
      </c>
      <c r="M64" s="44">
        <v>0</v>
      </c>
      <c r="N64" s="46" t="s">
        <v>174</v>
      </c>
      <c r="O64" s="46" t="s">
        <v>174</v>
      </c>
      <c r="P64" s="46" t="s">
        <v>174</v>
      </c>
      <c r="Q64" s="46" t="s">
        <v>174</v>
      </c>
      <c r="R64" s="46" t="s">
        <v>174</v>
      </c>
      <c r="S64" s="46" t="s">
        <v>174</v>
      </c>
      <c r="T64" s="46" t="s">
        <v>174</v>
      </c>
      <c r="U64" s="46" t="s">
        <v>174</v>
      </c>
      <c r="V64" s="46" t="s">
        <v>174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6" t="s">
        <v>174</v>
      </c>
      <c r="AG64" s="46" t="s">
        <v>174</v>
      </c>
      <c r="AH64" s="46" t="s">
        <v>174</v>
      </c>
      <c r="AI64" s="46" t="s">
        <v>174</v>
      </c>
      <c r="AJ64" s="46" t="s">
        <v>174</v>
      </c>
      <c r="AK64" s="46" t="s">
        <v>174</v>
      </c>
      <c r="AL64" s="46" t="s">
        <v>174</v>
      </c>
      <c r="AM64" s="46" t="s">
        <v>174</v>
      </c>
      <c r="AN64" s="46" t="s">
        <v>174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6" t="s">
        <v>174</v>
      </c>
      <c r="AY64" s="46" t="s">
        <v>174</v>
      </c>
      <c r="AZ64" s="46" t="s">
        <v>174</v>
      </c>
      <c r="BA64" s="46" t="s">
        <v>174</v>
      </c>
      <c r="BB64" s="46" t="s">
        <v>174</v>
      </c>
      <c r="BC64" s="46" t="s">
        <v>174</v>
      </c>
      <c r="BD64" s="46" t="s">
        <v>174</v>
      </c>
      <c r="BE64" s="46" t="s">
        <v>174</v>
      </c>
      <c r="BF64" s="46" t="s">
        <v>174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6" t="s">
        <v>174</v>
      </c>
      <c r="BQ64" s="46" t="s">
        <v>174</v>
      </c>
      <c r="BR64" s="46" t="s">
        <v>174</v>
      </c>
      <c r="BS64" s="46" t="s">
        <v>174</v>
      </c>
      <c r="BT64" s="46" t="s">
        <v>174</v>
      </c>
      <c r="BU64" s="46" t="s">
        <v>174</v>
      </c>
      <c r="BV64" s="46" t="s">
        <v>174</v>
      </c>
      <c r="BW64" s="46" t="s">
        <v>174</v>
      </c>
      <c r="BX64" s="46" t="s">
        <v>174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6" t="s">
        <v>174</v>
      </c>
      <c r="CI64" s="46" t="s">
        <v>174</v>
      </c>
      <c r="CJ64" s="46" t="s">
        <v>174</v>
      </c>
      <c r="CK64" s="46" t="s">
        <v>174</v>
      </c>
      <c r="CL64" s="46" t="s">
        <v>174</v>
      </c>
      <c r="CM64" s="46" t="s">
        <v>174</v>
      </c>
      <c r="CN64" s="46" t="s">
        <v>174</v>
      </c>
      <c r="CO64" s="46" t="s">
        <v>174</v>
      </c>
      <c r="CP64" s="46" t="s">
        <v>174</v>
      </c>
      <c r="CQ64" s="44">
        <v>0</v>
      </c>
      <c r="CR64" s="44">
        <v>0</v>
      </c>
      <c r="CS64" s="44">
        <v>0</v>
      </c>
      <c r="CT64" s="44">
        <v>0</v>
      </c>
      <c r="CU64" s="44">
        <v>0</v>
      </c>
      <c r="CV64" s="44">
        <v>0</v>
      </c>
      <c r="CW64" s="44">
        <v>0</v>
      </c>
      <c r="CX64" s="44">
        <v>0</v>
      </c>
      <c r="CY64" s="44">
        <v>0</v>
      </c>
      <c r="CZ64" s="46" t="s">
        <v>174</v>
      </c>
      <c r="DA64" s="46" t="s">
        <v>174</v>
      </c>
      <c r="DB64" s="46" t="s">
        <v>174</v>
      </c>
      <c r="DC64" s="46" t="s">
        <v>174</v>
      </c>
      <c r="DD64" s="46" t="s">
        <v>174</v>
      </c>
      <c r="DE64" s="46" t="s">
        <v>174</v>
      </c>
      <c r="DF64" s="46" t="s">
        <v>174</v>
      </c>
      <c r="DG64" s="46" t="s">
        <v>174</v>
      </c>
      <c r="DH64" s="46" t="s">
        <v>174</v>
      </c>
      <c r="DI64" s="44">
        <v>0</v>
      </c>
      <c r="DJ64" s="44">
        <v>0</v>
      </c>
      <c r="DK64" s="44">
        <v>0</v>
      </c>
      <c r="DL64" s="44">
        <v>0</v>
      </c>
      <c r="DM64" s="44">
        <v>0</v>
      </c>
      <c r="DN64" s="44">
        <v>0</v>
      </c>
      <c r="DO64" s="44">
        <v>0</v>
      </c>
      <c r="DP64" s="44">
        <v>0</v>
      </c>
      <c r="DQ64" s="44">
        <v>0</v>
      </c>
      <c r="DR64" s="46" t="s">
        <v>174</v>
      </c>
      <c r="DS64" s="46" t="s">
        <v>174</v>
      </c>
      <c r="DT64" s="46" t="s">
        <v>174</v>
      </c>
      <c r="DU64" s="46" t="s">
        <v>174</v>
      </c>
      <c r="DV64" s="46" t="s">
        <v>174</v>
      </c>
      <c r="DW64" s="46" t="s">
        <v>174</v>
      </c>
      <c r="DX64" s="46" t="s">
        <v>174</v>
      </c>
      <c r="DY64" s="46" t="s">
        <v>174</v>
      </c>
      <c r="DZ64" s="46" t="s">
        <v>174</v>
      </c>
      <c r="EA64" s="44">
        <v>0</v>
      </c>
      <c r="EB64" s="44">
        <v>0</v>
      </c>
      <c r="EC64" s="44">
        <v>0</v>
      </c>
      <c r="ED64" s="44">
        <v>0</v>
      </c>
      <c r="EE64" s="44">
        <v>0.29199999999999998</v>
      </c>
      <c r="EF64" s="44">
        <v>0</v>
      </c>
      <c r="EG64" s="44">
        <v>0</v>
      </c>
      <c r="EH64" s="44">
        <v>0</v>
      </c>
      <c r="EI64" s="44">
        <v>0</v>
      </c>
      <c r="EJ64" s="46" t="s">
        <v>174</v>
      </c>
      <c r="EK64" s="46" t="s">
        <v>174</v>
      </c>
      <c r="EL64" s="46" t="s">
        <v>174</v>
      </c>
      <c r="EM64" s="46" t="s">
        <v>174</v>
      </c>
      <c r="EN64" s="46" t="s">
        <v>174</v>
      </c>
      <c r="EO64" s="46" t="s">
        <v>174</v>
      </c>
      <c r="EP64" s="46" t="s">
        <v>174</v>
      </c>
      <c r="EQ64" s="46" t="s">
        <v>174</v>
      </c>
      <c r="ER64" s="46" t="s">
        <v>174</v>
      </c>
      <c r="ES64" s="44"/>
    </row>
    <row r="65" spans="1:150" s="48" customFormat="1" ht="25.5" x14ac:dyDescent="0.25">
      <c r="A65" s="50"/>
      <c r="B65" s="51" t="s">
        <v>224</v>
      </c>
      <c r="C65" s="52" t="s">
        <v>278</v>
      </c>
      <c r="D65" s="46" t="s">
        <v>308</v>
      </c>
      <c r="E65" s="44">
        <v>0</v>
      </c>
      <c r="F65" s="44">
        <v>0</v>
      </c>
      <c r="G65" s="44">
        <v>0</v>
      </c>
      <c r="H65" s="44">
        <v>0</v>
      </c>
      <c r="I65" s="49">
        <v>8.6999999999999994E-2</v>
      </c>
      <c r="J65" s="44">
        <v>0</v>
      </c>
      <c r="K65" s="44">
        <v>0</v>
      </c>
      <c r="L65" s="44">
        <v>0</v>
      </c>
      <c r="M65" s="44">
        <v>0</v>
      </c>
      <c r="N65" s="46" t="s">
        <v>174</v>
      </c>
      <c r="O65" s="46" t="s">
        <v>174</v>
      </c>
      <c r="P65" s="46" t="s">
        <v>174</v>
      </c>
      <c r="Q65" s="46" t="s">
        <v>174</v>
      </c>
      <c r="R65" s="46" t="s">
        <v>174</v>
      </c>
      <c r="S65" s="46" t="s">
        <v>174</v>
      </c>
      <c r="T65" s="46" t="s">
        <v>174</v>
      </c>
      <c r="U65" s="46" t="s">
        <v>174</v>
      </c>
      <c r="V65" s="46" t="s">
        <v>174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6" t="s">
        <v>174</v>
      </c>
      <c r="AG65" s="46" t="s">
        <v>174</v>
      </c>
      <c r="AH65" s="46" t="s">
        <v>174</v>
      </c>
      <c r="AI65" s="46" t="s">
        <v>174</v>
      </c>
      <c r="AJ65" s="46" t="s">
        <v>174</v>
      </c>
      <c r="AK65" s="46" t="s">
        <v>174</v>
      </c>
      <c r="AL65" s="46" t="s">
        <v>174</v>
      </c>
      <c r="AM65" s="46" t="s">
        <v>174</v>
      </c>
      <c r="AN65" s="46" t="s">
        <v>174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6" t="s">
        <v>174</v>
      </c>
      <c r="AY65" s="46" t="s">
        <v>174</v>
      </c>
      <c r="AZ65" s="46" t="s">
        <v>174</v>
      </c>
      <c r="BA65" s="46" t="s">
        <v>174</v>
      </c>
      <c r="BB65" s="46" t="s">
        <v>174</v>
      </c>
      <c r="BC65" s="46" t="s">
        <v>174</v>
      </c>
      <c r="BD65" s="46" t="s">
        <v>174</v>
      </c>
      <c r="BE65" s="46" t="s">
        <v>174</v>
      </c>
      <c r="BF65" s="46" t="s">
        <v>174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6" t="s">
        <v>174</v>
      </c>
      <c r="BQ65" s="46" t="s">
        <v>174</v>
      </c>
      <c r="BR65" s="46" t="s">
        <v>174</v>
      </c>
      <c r="BS65" s="46" t="s">
        <v>174</v>
      </c>
      <c r="BT65" s="46" t="s">
        <v>174</v>
      </c>
      <c r="BU65" s="46" t="s">
        <v>174</v>
      </c>
      <c r="BV65" s="46" t="s">
        <v>174</v>
      </c>
      <c r="BW65" s="46" t="s">
        <v>174</v>
      </c>
      <c r="BX65" s="46" t="s">
        <v>174</v>
      </c>
      <c r="BY65" s="44">
        <v>0</v>
      </c>
      <c r="BZ65" s="44">
        <v>0</v>
      </c>
      <c r="CA65" s="44">
        <v>0</v>
      </c>
      <c r="CB65" s="44">
        <v>0</v>
      </c>
      <c r="CC65" s="44">
        <v>0</v>
      </c>
      <c r="CD65" s="44">
        <v>0</v>
      </c>
      <c r="CE65" s="44">
        <v>0</v>
      </c>
      <c r="CF65" s="44">
        <v>0</v>
      </c>
      <c r="CG65" s="44">
        <v>0</v>
      </c>
      <c r="CH65" s="46" t="s">
        <v>174</v>
      </c>
      <c r="CI65" s="46" t="s">
        <v>174</v>
      </c>
      <c r="CJ65" s="46" t="s">
        <v>174</v>
      </c>
      <c r="CK65" s="46" t="s">
        <v>174</v>
      </c>
      <c r="CL65" s="46" t="s">
        <v>174</v>
      </c>
      <c r="CM65" s="46" t="s">
        <v>174</v>
      </c>
      <c r="CN65" s="46" t="s">
        <v>174</v>
      </c>
      <c r="CO65" s="46" t="s">
        <v>174</v>
      </c>
      <c r="CP65" s="46" t="s">
        <v>174</v>
      </c>
      <c r="CQ65" s="44">
        <v>0</v>
      </c>
      <c r="CR65" s="44">
        <v>0</v>
      </c>
      <c r="CS65" s="44">
        <v>0</v>
      </c>
      <c r="CT65" s="44">
        <v>0</v>
      </c>
      <c r="CU65" s="44">
        <v>0</v>
      </c>
      <c r="CV65" s="44">
        <v>0</v>
      </c>
      <c r="CW65" s="44">
        <v>0</v>
      </c>
      <c r="CX65" s="44">
        <v>0</v>
      </c>
      <c r="CY65" s="44">
        <v>0</v>
      </c>
      <c r="CZ65" s="46" t="s">
        <v>174</v>
      </c>
      <c r="DA65" s="46" t="s">
        <v>174</v>
      </c>
      <c r="DB65" s="46" t="s">
        <v>174</v>
      </c>
      <c r="DC65" s="46" t="s">
        <v>174</v>
      </c>
      <c r="DD65" s="46" t="s">
        <v>174</v>
      </c>
      <c r="DE65" s="46" t="s">
        <v>174</v>
      </c>
      <c r="DF65" s="46" t="s">
        <v>174</v>
      </c>
      <c r="DG65" s="46" t="s">
        <v>174</v>
      </c>
      <c r="DH65" s="46" t="s">
        <v>174</v>
      </c>
      <c r="DI65" s="44">
        <v>0</v>
      </c>
      <c r="DJ65" s="44">
        <v>0</v>
      </c>
      <c r="DK65" s="44">
        <v>0</v>
      </c>
      <c r="DL65" s="44">
        <v>0</v>
      </c>
      <c r="DM65" s="44">
        <v>0</v>
      </c>
      <c r="DN65" s="44">
        <v>0</v>
      </c>
      <c r="DO65" s="44">
        <v>0</v>
      </c>
      <c r="DP65" s="44">
        <v>0</v>
      </c>
      <c r="DQ65" s="44">
        <v>0</v>
      </c>
      <c r="DR65" s="46" t="s">
        <v>174</v>
      </c>
      <c r="DS65" s="46" t="s">
        <v>174</v>
      </c>
      <c r="DT65" s="46" t="s">
        <v>174</v>
      </c>
      <c r="DU65" s="46" t="s">
        <v>174</v>
      </c>
      <c r="DV65" s="46" t="s">
        <v>174</v>
      </c>
      <c r="DW65" s="46" t="s">
        <v>174</v>
      </c>
      <c r="DX65" s="46" t="s">
        <v>174</v>
      </c>
      <c r="DY65" s="46" t="s">
        <v>174</v>
      </c>
      <c r="DZ65" s="46" t="s">
        <v>174</v>
      </c>
      <c r="EA65" s="44">
        <v>0</v>
      </c>
      <c r="EB65" s="44">
        <v>0</v>
      </c>
      <c r="EC65" s="44">
        <v>0</v>
      </c>
      <c r="ED65" s="44">
        <v>0</v>
      </c>
      <c r="EE65" s="44">
        <v>8.6999999999999994E-2</v>
      </c>
      <c r="EF65" s="44">
        <v>0</v>
      </c>
      <c r="EG65" s="44">
        <v>0</v>
      </c>
      <c r="EH65" s="44">
        <v>0</v>
      </c>
      <c r="EI65" s="44">
        <v>0</v>
      </c>
      <c r="EJ65" s="46" t="s">
        <v>174</v>
      </c>
      <c r="EK65" s="46" t="s">
        <v>174</v>
      </c>
      <c r="EL65" s="46" t="s">
        <v>174</v>
      </c>
      <c r="EM65" s="46" t="s">
        <v>174</v>
      </c>
      <c r="EN65" s="46" t="s">
        <v>174</v>
      </c>
      <c r="EO65" s="46" t="s">
        <v>174</v>
      </c>
      <c r="EP65" s="46" t="s">
        <v>174</v>
      </c>
      <c r="EQ65" s="46" t="s">
        <v>174</v>
      </c>
      <c r="ER65" s="46" t="s">
        <v>174</v>
      </c>
      <c r="ES65" s="44"/>
    </row>
    <row r="66" spans="1:150" s="53" customFormat="1" ht="25.5" x14ac:dyDescent="0.25">
      <c r="A66" s="50"/>
      <c r="B66" s="51" t="s">
        <v>224</v>
      </c>
      <c r="C66" s="52" t="s">
        <v>279</v>
      </c>
      <c r="D66" s="46" t="s">
        <v>309</v>
      </c>
      <c r="E66" s="44">
        <v>0</v>
      </c>
      <c r="F66" s="44">
        <v>0</v>
      </c>
      <c r="G66" s="44">
        <v>0</v>
      </c>
      <c r="H66" s="44">
        <v>0</v>
      </c>
      <c r="I66" s="44">
        <v>0.7</v>
      </c>
      <c r="J66" s="44">
        <v>0</v>
      </c>
      <c r="K66" s="44">
        <v>0</v>
      </c>
      <c r="L66" s="44">
        <v>0</v>
      </c>
      <c r="M66" s="44">
        <v>0</v>
      </c>
      <c r="N66" s="46" t="s">
        <v>174</v>
      </c>
      <c r="O66" s="46" t="s">
        <v>174</v>
      </c>
      <c r="P66" s="46" t="s">
        <v>174</v>
      </c>
      <c r="Q66" s="46" t="s">
        <v>174</v>
      </c>
      <c r="R66" s="46" t="s">
        <v>174</v>
      </c>
      <c r="S66" s="46" t="s">
        <v>174</v>
      </c>
      <c r="T66" s="46" t="s">
        <v>174</v>
      </c>
      <c r="U66" s="46" t="s">
        <v>174</v>
      </c>
      <c r="V66" s="46" t="s">
        <v>174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6" t="s">
        <v>174</v>
      </c>
      <c r="AG66" s="46" t="s">
        <v>174</v>
      </c>
      <c r="AH66" s="46" t="s">
        <v>174</v>
      </c>
      <c r="AI66" s="46" t="s">
        <v>174</v>
      </c>
      <c r="AJ66" s="46" t="s">
        <v>174</v>
      </c>
      <c r="AK66" s="46" t="s">
        <v>174</v>
      </c>
      <c r="AL66" s="46" t="s">
        <v>174</v>
      </c>
      <c r="AM66" s="46" t="s">
        <v>174</v>
      </c>
      <c r="AN66" s="46" t="s">
        <v>174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6" t="s">
        <v>174</v>
      </c>
      <c r="AY66" s="46" t="s">
        <v>174</v>
      </c>
      <c r="AZ66" s="46" t="s">
        <v>174</v>
      </c>
      <c r="BA66" s="46" t="s">
        <v>174</v>
      </c>
      <c r="BB66" s="46" t="s">
        <v>174</v>
      </c>
      <c r="BC66" s="46" t="s">
        <v>174</v>
      </c>
      <c r="BD66" s="46" t="s">
        <v>174</v>
      </c>
      <c r="BE66" s="46" t="s">
        <v>174</v>
      </c>
      <c r="BF66" s="46" t="s">
        <v>174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6" t="s">
        <v>174</v>
      </c>
      <c r="BQ66" s="46" t="s">
        <v>174</v>
      </c>
      <c r="BR66" s="46" t="s">
        <v>174</v>
      </c>
      <c r="BS66" s="46" t="s">
        <v>174</v>
      </c>
      <c r="BT66" s="46" t="s">
        <v>174</v>
      </c>
      <c r="BU66" s="46" t="s">
        <v>174</v>
      </c>
      <c r="BV66" s="46" t="s">
        <v>174</v>
      </c>
      <c r="BW66" s="46" t="s">
        <v>174</v>
      </c>
      <c r="BX66" s="46" t="s">
        <v>174</v>
      </c>
      <c r="BY66" s="44">
        <v>0</v>
      </c>
      <c r="BZ66" s="44">
        <v>0</v>
      </c>
      <c r="CA66" s="44">
        <v>0</v>
      </c>
      <c r="CB66" s="44">
        <v>0</v>
      </c>
      <c r="CC66" s="44">
        <v>0</v>
      </c>
      <c r="CD66" s="44">
        <v>0</v>
      </c>
      <c r="CE66" s="44">
        <v>0</v>
      </c>
      <c r="CF66" s="44">
        <v>0</v>
      </c>
      <c r="CG66" s="44">
        <v>0</v>
      </c>
      <c r="CH66" s="46" t="s">
        <v>174</v>
      </c>
      <c r="CI66" s="46" t="s">
        <v>174</v>
      </c>
      <c r="CJ66" s="46" t="s">
        <v>174</v>
      </c>
      <c r="CK66" s="46" t="s">
        <v>174</v>
      </c>
      <c r="CL66" s="46" t="s">
        <v>174</v>
      </c>
      <c r="CM66" s="46" t="s">
        <v>174</v>
      </c>
      <c r="CN66" s="46" t="s">
        <v>174</v>
      </c>
      <c r="CO66" s="46" t="s">
        <v>174</v>
      </c>
      <c r="CP66" s="46" t="s">
        <v>174</v>
      </c>
      <c r="CQ66" s="44">
        <v>0</v>
      </c>
      <c r="CR66" s="44">
        <v>0</v>
      </c>
      <c r="CS66" s="44">
        <v>0</v>
      </c>
      <c r="CT66" s="44">
        <v>0</v>
      </c>
      <c r="CU66" s="44">
        <v>0</v>
      </c>
      <c r="CV66" s="44">
        <v>0</v>
      </c>
      <c r="CW66" s="44">
        <v>0</v>
      </c>
      <c r="CX66" s="44">
        <v>0</v>
      </c>
      <c r="CY66" s="44">
        <v>0</v>
      </c>
      <c r="CZ66" s="46" t="s">
        <v>174</v>
      </c>
      <c r="DA66" s="46" t="s">
        <v>174</v>
      </c>
      <c r="DB66" s="46" t="s">
        <v>174</v>
      </c>
      <c r="DC66" s="46" t="s">
        <v>174</v>
      </c>
      <c r="DD66" s="46" t="s">
        <v>174</v>
      </c>
      <c r="DE66" s="46" t="s">
        <v>174</v>
      </c>
      <c r="DF66" s="46" t="s">
        <v>174</v>
      </c>
      <c r="DG66" s="46" t="s">
        <v>174</v>
      </c>
      <c r="DH66" s="46" t="s">
        <v>174</v>
      </c>
      <c r="DI66" s="44">
        <v>0</v>
      </c>
      <c r="DJ66" s="44">
        <v>0</v>
      </c>
      <c r="DK66" s="44">
        <v>0</v>
      </c>
      <c r="DL66" s="44">
        <v>0</v>
      </c>
      <c r="DM66" s="44">
        <v>0</v>
      </c>
      <c r="DN66" s="44">
        <v>0</v>
      </c>
      <c r="DO66" s="44">
        <v>0</v>
      </c>
      <c r="DP66" s="44">
        <v>0</v>
      </c>
      <c r="DQ66" s="44">
        <v>0</v>
      </c>
      <c r="DR66" s="46" t="s">
        <v>174</v>
      </c>
      <c r="DS66" s="46" t="s">
        <v>174</v>
      </c>
      <c r="DT66" s="46" t="s">
        <v>174</v>
      </c>
      <c r="DU66" s="46" t="s">
        <v>174</v>
      </c>
      <c r="DV66" s="46" t="s">
        <v>174</v>
      </c>
      <c r="DW66" s="46" t="s">
        <v>174</v>
      </c>
      <c r="DX66" s="46" t="s">
        <v>174</v>
      </c>
      <c r="DY66" s="46" t="s">
        <v>174</v>
      </c>
      <c r="DZ66" s="46" t="s">
        <v>174</v>
      </c>
      <c r="EA66" s="44">
        <v>0</v>
      </c>
      <c r="EB66" s="44">
        <v>0</v>
      </c>
      <c r="EC66" s="44">
        <v>0</v>
      </c>
      <c r="ED66" s="44">
        <v>0</v>
      </c>
      <c r="EE66" s="44">
        <v>0.7</v>
      </c>
      <c r="EF66" s="44">
        <v>0</v>
      </c>
      <c r="EG66" s="44">
        <v>0</v>
      </c>
      <c r="EH66" s="44">
        <v>0</v>
      </c>
      <c r="EI66" s="44">
        <v>0</v>
      </c>
      <c r="EJ66" s="46" t="s">
        <v>174</v>
      </c>
      <c r="EK66" s="46" t="s">
        <v>174</v>
      </c>
      <c r="EL66" s="46" t="s">
        <v>174</v>
      </c>
      <c r="EM66" s="46" t="s">
        <v>174</v>
      </c>
      <c r="EN66" s="46" t="s">
        <v>174</v>
      </c>
      <c r="EO66" s="46" t="s">
        <v>174</v>
      </c>
      <c r="EP66" s="46" t="s">
        <v>174</v>
      </c>
      <c r="EQ66" s="46" t="s">
        <v>174</v>
      </c>
      <c r="ER66" s="46" t="s">
        <v>174</v>
      </c>
      <c r="ES66" s="44"/>
      <c r="ET66" s="48"/>
    </row>
    <row r="67" spans="1:150" s="48" customFormat="1" ht="31.5" x14ac:dyDescent="0.25">
      <c r="A67" s="39"/>
      <c r="B67" s="44" t="s">
        <v>226</v>
      </c>
      <c r="C67" s="45" t="s">
        <v>227</v>
      </c>
      <c r="D67" s="44" t="s">
        <v>173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6" t="s">
        <v>174</v>
      </c>
      <c r="O67" s="46" t="s">
        <v>174</v>
      </c>
      <c r="P67" s="46" t="s">
        <v>174</v>
      </c>
      <c r="Q67" s="46" t="s">
        <v>174</v>
      </c>
      <c r="R67" s="46" t="s">
        <v>174</v>
      </c>
      <c r="S67" s="46" t="s">
        <v>174</v>
      </c>
      <c r="T67" s="46" t="s">
        <v>174</v>
      </c>
      <c r="U67" s="46" t="s">
        <v>174</v>
      </c>
      <c r="V67" s="46" t="s">
        <v>174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6" t="s">
        <v>174</v>
      </c>
      <c r="AG67" s="46" t="s">
        <v>174</v>
      </c>
      <c r="AH67" s="46" t="s">
        <v>174</v>
      </c>
      <c r="AI67" s="46" t="s">
        <v>174</v>
      </c>
      <c r="AJ67" s="46" t="s">
        <v>174</v>
      </c>
      <c r="AK67" s="46" t="s">
        <v>174</v>
      </c>
      <c r="AL67" s="46" t="s">
        <v>174</v>
      </c>
      <c r="AM67" s="46" t="s">
        <v>174</v>
      </c>
      <c r="AN67" s="46" t="s">
        <v>174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6" t="s">
        <v>174</v>
      </c>
      <c r="AY67" s="46" t="s">
        <v>174</v>
      </c>
      <c r="AZ67" s="46" t="s">
        <v>174</v>
      </c>
      <c r="BA67" s="46" t="s">
        <v>174</v>
      </c>
      <c r="BB67" s="46" t="s">
        <v>174</v>
      </c>
      <c r="BC67" s="46" t="s">
        <v>174</v>
      </c>
      <c r="BD67" s="46" t="s">
        <v>174</v>
      </c>
      <c r="BE67" s="46" t="s">
        <v>174</v>
      </c>
      <c r="BF67" s="46" t="s">
        <v>174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6" t="s">
        <v>174</v>
      </c>
      <c r="BQ67" s="46" t="s">
        <v>174</v>
      </c>
      <c r="BR67" s="46" t="s">
        <v>174</v>
      </c>
      <c r="BS67" s="46" t="s">
        <v>174</v>
      </c>
      <c r="BT67" s="46" t="s">
        <v>174</v>
      </c>
      <c r="BU67" s="46" t="s">
        <v>174</v>
      </c>
      <c r="BV67" s="46" t="s">
        <v>174</v>
      </c>
      <c r="BW67" s="46" t="s">
        <v>174</v>
      </c>
      <c r="BX67" s="46" t="s">
        <v>174</v>
      </c>
      <c r="BY67" s="44">
        <v>0</v>
      </c>
      <c r="BZ67" s="44">
        <v>0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6" t="s">
        <v>174</v>
      </c>
      <c r="CI67" s="46" t="s">
        <v>174</v>
      </c>
      <c r="CJ67" s="46" t="s">
        <v>174</v>
      </c>
      <c r="CK67" s="46" t="s">
        <v>174</v>
      </c>
      <c r="CL67" s="46" t="s">
        <v>174</v>
      </c>
      <c r="CM67" s="46" t="s">
        <v>174</v>
      </c>
      <c r="CN67" s="46" t="s">
        <v>174</v>
      </c>
      <c r="CO67" s="46" t="s">
        <v>174</v>
      </c>
      <c r="CP67" s="46" t="s">
        <v>174</v>
      </c>
      <c r="CQ67" s="44">
        <v>0</v>
      </c>
      <c r="CR67" s="44">
        <v>0</v>
      </c>
      <c r="CS67" s="44">
        <v>0</v>
      </c>
      <c r="CT67" s="44">
        <v>0</v>
      </c>
      <c r="CU67" s="44">
        <v>0</v>
      </c>
      <c r="CV67" s="44">
        <v>0</v>
      </c>
      <c r="CW67" s="44">
        <v>0</v>
      </c>
      <c r="CX67" s="44">
        <v>0</v>
      </c>
      <c r="CY67" s="44">
        <v>0</v>
      </c>
      <c r="CZ67" s="46" t="s">
        <v>174</v>
      </c>
      <c r="DA67" s="46" t="s">
        <v>174</v>
      </c>
      <c r="DB67" s="46" t="s">
        <v>174</v>
      </c>
      <c r="DC67" s="46" t="s">
        <v>174</v>
      </c>
      <c r="DD67" s="46" t="s">
        <v>174</v>
      </c>
      <c r="DE67" s="46" t="s">
        <v>174</v>
      </c>
      <c r="DF67" s="46" t="s">
        <v>174</v>
      </c>
      <c r="DG67" s="46" t="s">
        <v>174</v>
      </c>
      <c r="DH67" s="46" t="s">
        <v>174</v>
      </c>
      <c r="DI67" s="44">
        <v>0</v>
      </c>
      <c r="DJ67" s="44">
        <v>0</v>
      </c>
      <c r="DK67" s="44">
        <v>0</v>
      </c>
      <c r="DL67" s="44">
        <v>0</v>
      </c>
      <c r="DM67" s="44">
        <v>0</v>
      </c>
      <c r="DN67" s="44">
        <v>0</v>
      </c>
      <c r="DO67" s="44">
        <v>0</v>
      </c>
      <c r="DP67" s="44">
        <v>0</v>
      </c>
      <c r="DQ67" s="44">
        <v>0</v>
      </c>
      <c r="DR67" s="46" t="s">
        <v>174</v>
      </c>
      <c r="DS67" s="46" t="s">
        <v>174</v>
      </c>
      <c r="DT67" s="46" t="s">
        <v>174</v>
      </c>
      <c r="DU67" s="46" t="s">
        <v>174</v>
      </c>
      <c r="DV67" s="46" t="s">
        <v>174</v>
      </c>
      <c r="DW67" s="46" t="s">
        <v>174</v>
      </c>
      <c r="DX67" s="46" t="s">
        <v>174</v>
      </c>
      <c r="DY67" s="46" t="s">
        <v>174</v>
      </c>
      <c r="DZ67" s="46" t="s">
        <v>174</v>
      </c>
      <c r="EA67" s="44">
        <v>0</v>
      </c>
      <c r="EB67" s="44">
        <v>0</v>
      </c>
      <c r="EC67" s="44">
        <v>0</v>
      </c>
      <c r="ED67" s="44">
        <v>0</v>
      </c>
      <c r="EE67" s="44">
        <v>0</v>
      </c>
      <c r="EF67" s="44">
        <v>0</v>
      </c>
      <c r="EG67" s="44">
        <v>0</v>
      </c>
      <c r="EH67" s="44">
        <v>0</v>
      </c>
      <c r="EI67" s="44">
        <v>0</v>
      </c>
      <c r="EJ67" s="46" t="s">
        <v>174</v>
      </c>
      <c r="EK67" s="46" t="s">
        <v>174</v>
      </c>
      <c r="EL67" s="46" t="s">
        <v>174</v>
      </c>
      <c r="EM67" s="46" t="s">
        <v>174</v>
      </c>
      <c r="EN67" s="46" t="s">
        <v>174</v>
      </c>
      <c r="EO67" s="46" t="s">
        <v>174</v>
      </c>
      <c r="EP67" s="46" t="s">
        <v>174</v>
      </c>
      <c r="EQ67" s="46" t="s">
        <v>174</v>
      </c>
      <c r="ER67" s="46" t="s">
        <v>174</v>
      </c>
      <c r="ES67" s="44" t="s">
        <v>174</v>
      </c>
    </row>
    <row r="68" spans="1:150" s="48" customFormat="1" ht="31.5" x14ac:dyDescent="0.25">
      <c r="A68" s="39"/>
      <c r="B68" s="44" t="s">
        <v>228</v>
      </c>
      <c r="C68" s="45" t="s">
        <v>229</v>
      </c>
      <c r="D68" s="44" t="s">
        <v>173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6" t="s">
        <v>174</v>
      </c>
      <c r="O68" s="46" t="s">
        <v>174</v>
      </c>
      <c r="P68" s="46" t="s">
        <v>174</v>
      </c>
      <c r="Q68" s="46" t="s">
        <v>174</v>
      </c>
      <c r="R68" s="46" t="s">
        <v>174</v>
      </c>
      <c r="S68" s="46" t="s">
        <v>174</v>
      </c>
      <c r="T68" s="46" t="s">
        <v>174</v>
      </c>
      <c r="U68" s="46" t="s">
        <v>174</v>
      </c>
      <c r="V68" s="46" t="s">
        <v>174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6" t="s">
        <v>174</v>
      </c>
      <c r="AG68" s="46" t="s">
        <v>174</v>
      </c>
      <c r="AH68" s="46" t="s">
        <v>174</v>
      </c>
      <c r="AI68" s="46" t="s">
        <v>174</v>
      </c>
      <c r="AJ68" s="46" t="s">
        <v>174</v>
      </c>
      <c r="AK68" s="46" t="s">
        <v>174</v>
      </c>
      <c r="AL68" s="46" t="s">
        <v>174</v>
      </c>
      <c r="AM68" s="46" t="s">
        <v>174</v>
      </c>
      <c r="AN68" s="46" t="s">
        <v>174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6" t="s">
        <v>174</v>
      </c>
      <c r="AY68" s="46" t="s">
        <v>174</v>
      </c>
      <c r="AZ68" s="46" t="s">
        <v>174</v>
      </c>
      <c r="BA68" s="46" t="s">
        <v>174</v>
      </c>
      <c r="BB68" s="46" t="s">
        <v>174</v>
      </c>
      <c r="BC68" s="46" t="s">
        <v>174</v>
      </c>
      <c r="BD68" s="46" t="s">
        <v>174</v>
      </c>
      <c r="BE68" s="46" t="s">
        <v>174</v>
      </c>
      <c r="BF68" s="46" t="s">
        <v>174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6" t="s">
        <v>174</v>
      </c>
      <c r="BQ68" s="46" t="s">
        <v>174</v>
      </c>
      <c r="BR68" s="46" t="s">
        <v>174</v>
      </c>
      <c r="BS68" s="46" t="s">
        <v>174</v>
      </c>
      <c r="BT68" s="46" t="s">
        <v>174</v>
      </c>
      <c r="BU68" s="46" t="s">
        <v>174</v>
      </c>
      <c r="BV68" s="46" t="s">
        <v>174</v>
      </c>
      <c r="BW68" s="46" t="s">
        <v>174</v>
      </c>
      <c r="BX68" s="46" t="s">
        <v>174</v>
      </c>
      <c r="BY68" s="44">
        <v>0</v>
      </c>
      <c r="BZ68" s="44">
        <v>0</v>
      </c>
      <c r="CA68" s="44">
        <v>0</v>
      </c>
      <c r="CB68" s="44">
        <v>0</v>
      </c>
      <c r="CC68" s="44">
        <v>0</v>
      </c>
      <c r="CD68" s="44">
        <v>0</v>
      </c>
      <c r="CE68" s="44">
        <v>0</v>
      </c>
      <c r="CF68" s="44">
        <v>0</v>
      </c>
      <c r="CG68" s="44">
        <v>0</v>
      </c>
      <c r="CH68" s="46" t="s">
        <v>174</v>
      </c>
      <c r="CI68" s="46" t="s">
        <v>174</v>
      </c>
      <c r="CJ68" s="46" t="s">
        <v>174</v>
      </c>
      <c r="CK68" s="46" t="s">
        <v>174</v>
      </c>
      <c r="CL68" s="46" t="s">
        <v>174</v>
      </c>
      <c r="CM68" s="46" t="s">
        <v>174</v>
      </c>
      <c r="CN68" s="46" t="s">
        <v>174</v>
      </c>
      <c r="CO68" s="46" t="s">
        <v>174</v>
      </c>
      <c r="CP68" s="46" t="s">
        <v>174</v>
      </c>
      <c r="CQ68" s="44">
        <v>0</v>
      </c>
      <c r="CR68" s="44">
        <v>0</v>
      </c>
      <c r="CS68" s="44">
        <v>0</v>
      </c>
      <c r="CT68" s="44">
        <v>0</v>
      </c>
      <c r="CU68" s="44">
        <v>0</v>
      </c>
      <c r="CV68" s="44">
        <v>0</v>
      </c>
      <c r="CW68" s="44">
        <v>0</v>
      </c>
      <c r="CX68" s="44">
        <v>0</v>
      </c>
      <c r="CY68" s="44">
        <v>0</v>
      </c>
      <c r="CZ68" s="46" t="s">
        <v>174</v>
      </c>
      <c r="DA68" s="46" t="s">
        <v>174</v>
      </c>
      <c r="DB68" s="46" t="s">
        <v>174</v>
      </c>
      <c r="DC68" s="46" t="s">
        <v>174</v>
      </c>
      <c r="DD68" s="46" t="s">
        <v>174</v>
      </c>
      <c r="DE68" s="46" t="s">
        <v>174</v>
      </c>
      <c r="DF68" s="46" t="s">
        <v>174</v>
      </c>
      <c r="DG68" s="46" t="s">
        <v>174</v>
      </c>
      <c r="DH68" s="46" t="s">
        <v>174</v>
      </c>
      <c r="DI68" s="44">
        <v>0</v>
      </c>
      <c r="DJ68" s="44">
        <v>0</v>
      </c>
      <c r="DK68" s="44">
        <v>0</v>
      </c>
      <c r="DL68" s="44">
        <v>0</v>
      </c>
      <c r="DM68" s="44">
        <v>0</v>
      </c>
      <c r="DN68" s="44">
        <v>0</v>
      </c>
      <c r="DO68" s="44">
        <v>0</v>
      </c>
      <c r="DP68" s="44">
        <v>0</v>
      </c>
      <c r="DQ68" s="44">
        <v>0</v>
      </c>
      <c r="DR68" s="46" t="s">
        <v>174</v>
      </c>
      <c r="DS68" s="46" t="s">
        <v>174</v>
      </c>
      <c r="DT68" s="46" t="s">
        <v>174</v>
      </c>
      <c r="DU68" s="46" t="s">
        <v>174</v>
      </c>
      <c r="DV68" s="46" t="s">
        <v>174</v>
      </c>
      <c r="DW68" s="46" t="s">
        <v>174</v>
      </c>
      <c r="DX68" s="46" t="s">
        <v>174</v>
      </c>
      <c r="DY68" s="46" t="s">
        <v>174</v>
      </c>
      <c r="DZ68" s="46" t="s">
        <v>174</v>
      </c>
      <c r="EA68" s="44">
        <v>0</v>
      </c>
      <c r="EB68" s="44">
        <v>0</v>
      </c>
      <c r="EC68" s="44">
        <v>0</v>
      </c>
      <c r="ED68" s="44">
        <v>0</v>
      </c>
      <c r="EE68" s="44">
        <v>0</v>
      </c>
      <c r="EF68" s="44">
        <v>0</v>
      </c>
      <c r="EG68" s="44">
        <v>0</v>
      </c>
      <c r="EH68" s="44">
        <v>0</v>
      </c>
      <c r="EI68" s="44">
        <v>0</v>
      </c>
      <c r="EJ68" s="46" t="s">
        <v>174</v>
      </c>
      <c r="EK68" s="46" t="s">
        <v>174</v>
      </c>
      <c r="EL68" s="46" t="s">
        <v>174</v>
      </c>
      <c r="EM68" s="46" t="s">
        <v>174</v>
      </c>
      <c r="EN68" s="46" t="s">
        <v>174</v>
      </c>
      <c r="EO68" s="46" t="s">
        <v>174</v>
      </c>
      <c r="EP68" s="46" t="s">
        <v>174</v>
      </c>
      <c r="EQ68" s="46" t="s">
        <v>174</v>
      </c>
      <c r="ER68" s="46" t="s">
        <v>174</v>
      </c>
      <c r="ES68" s="44" t="s">
        <v>174</v>
      </c>
    </row>
    <row r="69" spans="1:150" s="53" customFormat="1" ht="31.5" x14ac:dyDescent="0.25">
      <c r="A69" s="39"/>
      <c r="B69" s="44" t="s">
        <v>230</v>
      </c>
      <c r="C69" s="45" t="s">
        <v>231</v>
      </c>
      <c r="D69" s="44" t="s">
        <v>173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6" t="s">
        <v>174</v>
      </c>
      <c r="O69" s="46" t="s">
        <v>174</v>
      </c>
      <c r="P69" s="46" t="s">
        <v>174</v>
      </c>
      <c r="Q69" s="46" t="s">
        <v>174</v>
      </c>
      <c r="R69" s="46" t="s">
        <v>174</v>
      </c>
      <c r="S69" s="46" t="s">
        <v>174</v>
      </c>
      <c r="T69" s="46" t="s">
        <v>174</v>
      </c>
      <c r="U69" s="46" t="s">
        <v>174</v>
      </c>
      <c r="V69" s="46" t="s">
        <v>174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6" t="s">
        <v>174</v>
      </c>
      <c r="AG69" s="46" t="s">
        <v>174</v>
      </c>
      <c r="AH69" s="46" t="s">
        <v>174</v>
      </c>
      <c r="AI69" s="46" t="s">
        <v>174</v>
      </c>
      <c r="AJ69" s="46" t="s">
        <v>174</v>
      </c>
      <c r="AK69" s="46" t="s">
        <v>174</v>
      </c>
      <c r="AL69" s="46" t="s">
        <v>174</v>
      </c>
      <c r="AM69" s="46" t="s">
        <v>174</v>
      </c>
      <c r="AN69" s="46" t="s">
        <v>174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6" t="s">
        <v>174</v>
      </c>
      <c r="AY69" s="46" t="s">
        <v>174</v>
      </c>
      <c r="AZ69" s="46" t="s">
        <v>174</v>
      </c>
      <c r="BA69" s="46" t="s">
        <v>174</v>
      </c>
      <c r="BB69" s="46" t="s">
        <v>174</v>
      </c>
      <c r="BC69" s="46" t="s">
        <v>174</v>
      </c>
      <c r="BD69" s="46" t="s">
        <v>174</v>
      </c>
      <c r="BE69" s="46" t="s">
        <v>174</v>
      </c>
      <c r="BF69" s="46" t="s">
        <v>174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6" t="s">
        <v>174</v>
      </c>
      <c r="BQ69" s="46" t="s">
        <v>174</v>
      </c>
      <c r="BR69" s="46" t="s">
        <v>174</v>
      </c>
      <c r="BS69" s="46" t="s">
        <v>174</v>
      </c>
      <c r="BT69" s="46" t="s">
        <v>174</v>
      </c>
      <c r="BU69" s="46" t="s">
        <v>174</v>
      </c>
      <c r="BV69" s="46" t="s">
        <v>174</v>
      </c>
      <c r="BW69" s="46" t="s">
        <v>174</v>
      </c>
      <c r="BX69" s="46" t="s">
        <v>174</v>
      </c>
      <c r="BY69" s="44">
        <v>0</v>
      </c>
      <c r="BZ69" s="44">
        <v>0</v>
      </c>
      <c r="CA69" s="44">
        <v>0</v>
      </c>
      <c r="CB69" s="44">
        <v>0</v>
      </c>
      <c r="CC69" s="44">
        <v>0</v>
      </c>
      <c r="CD69" s="44">
        <v>0</v>
      </c>
      <c r="CE69" s="44">
        <v>0</v>
      </c>
      <c r="CF69" s="44">
        <v>0</v>
      </c>
      <c r="CG69" s="44">
        <v>0</v>
      </c>
      <c r="CH69" s="46" t="s">
        <v>174</v>
      </c>
      <c r="CI69" s="46" t="s">
        <v>174</v>
      </c>
      <c r="CJ69" s="46" t="s">
        <v>174</v>
      </c>
      <c r="CK69" s="46" t="s">
        <v>174</v>
      </c>
      <c r="CL69" s="46" t="s">
        <v>174</v>
      </c>
      <c r="CM69" s="46" t="s">
        <v>174</v>
      </c>
      <c r="CN69" s="46" t="s">
        <v>174</v>
      </c>
      <c r="CO69" s="46" t="s">
        <v>174</v>
      </c>
      <c r="CP69" s="46" t="s">
        <v>174</v>
      </c>
      <c r="CQ69" s="44">
        <v>0</v>
      </c>
      <c r="CR69" s="44">
        <v>0</v>
      </c>
      <c r="CS69" s="44">
        <v>0</v>
      </c>
      <c r="CT69" s="44">
        <v>0</v>
      </c>
      <c r="CU69" s="44">
        <v>0</v>
      </c>
      <c r="CV69" s="44">
        <v>0</v>
      </c>
      <c r="CW69" s="44">
        <v>0</v>
      </c>
      <c r="CX69" s="44">
        <v>0</v>
      </c>
      <c r="CY69" s="44">
        <v>0</v>
      </c>
      <c r="CZ69" s="46" t="s">
        <v>174</v>
      </c>
      <c r="DA69" s="46" t="s">
        <v>174</v>
      </c>
      <c r="DB69" s="46" t="s">
        <v>174</v>
      </c>
      <c r="DC69" s="46" t="s">
        <v>174</v>
      </c>
      <c r="DD69" s="46" t="s">
        <v>174</v>
      </c>
      <c r="DE69" s="46" t="s">
        <v>174</v>
      </c>
      <c r="DF69" s="46" t="s">
        <v>174</v>
      </c>
      <c r="DG69" s="46" t="s">
        <v>174</v>
      </c>
      <c r="DH69" s="46" t="s">
        <v>174</v>
      </c>
      <c r="DI69" s="44">
        <v>0</v>
      </c>
      <c r="DJ69" s="44">
        <v>0</v>
      </c>
      <c r="DK69" s="44">
        <v>0</v>
      </c>
      <c r="DL69" s="44">
        <v>0</v>
      </c>
      <c r="DM69" s="44">
        <v>0</v>
      </c>
      <c r="DN69" s="44">
        <v>0</v>
      </c>
      <c r="DO69" s="44">
        <v>0</v>
      </c>
      <c r="DP69" s="44">
        <v>0</v>
      </c>
      <c r="DQ69" s="44">
        <v>0</v>
      </c>
      <c r="DR69" s="46" t="s">
        <v>174</v>
      </c>
      <c r="DS69" s="46" t="s">
        <v>174</v>
      </c>
      <c r="DT69" s="46" t="s">
        <v>174</v>
      </c>
      <c r="DU69" s="46" t="s">
        <v>174</v>
      </c>
      <c r="DV69" s="46" t="s">
        <v>174</v>
      </c>
      <c r="DW69" s="46" t="s">
        <v>174</v>
      </c>
      <c r="DX69" s="46" t="s">
        <v>174</v>
      </c>
      <c r="DY69" s="46" t="s">
        <v>174</v>
      </c>
      <c r="DZ69" s="46" t="s">
        <v>174</v>
      </c>
      <c r="EA69" s="44">
        <v>0</v>
      </c>
      <c r="EB69" s="44">
        <v>0</v>
      </c>
      <c r="EC69" s="44">
        <v>0</v>
      </c>
      <c r="ED69" s="44">
        <v>0</v>
      </c>
      <c r="EE69" s="44">
        <v>0</v>
      </c>
      <c r="EF69" s="44">
        <v>0</v>
      </c>
      <c r="EG69" s="44">
        <v>0</v>
      </c>
      <c r="EH69" s="44">
        <v>0</v>
      </c>
      <c r="EI69" s="44">
        <v>0</v>
      </c>
      <c r="EJ69" s="46" t="s">
        <v>174</v>
      </c>
      <c r="EK69" s="46" t="s">
        <v>174</v>
      </c>
      <c r="EL69" s="46" t="s">
        <v>174</v>
      </c>
      <c r="EM69" s="46" t="s">
        <v>174</v>
      </c>
      <c r="EN69" s="46" t="s">
        <v>174</v>
      </c>
      <c r="EO69" s="46" t="s">
        <v>174</v>
      </c>
      <c r="EP69" s="46" t="s">
        <v>174</v>
      </c>
      <c r="EQ69" s="46" t="s">
        <v>174</v>
      </c>
      <c r="ER69" s="46" t="s">
        <v>174</v>
      </c>
      <c r="ES69" s="44" t="s">
        <v>174</v>
      </c>
      <c r="ET69" s="48"/>
    </row>
    <row r="70" spans="1:150" s="48" customFormat="1" x14ac:dyDescent="0.25">
      <c r="A70" s="39"/>
      <c r="B70" s="44" t="s">
        <v>232</v>
      </c>
      <c r="C70" s="45" t="s">
        <v>233</v>
      </c>
      <c r="D70" s="44" t="s">
        <v>173</v>
      </c>
      <c r="E70" s="44">
        <f>E71</f>
        <v>0</v>
      </c>
      <c r="F70" s="44">
        <f t="shared" ref="F70:BQ70" si="41">F71</f>
        <v>0</v>
      </c>
      <c r="G70" s="44">
        <f t="shared" si="41"/>
        <v>0</v>
      </c>
      <c r="H70" s="44">
        <f t="shared" si="41"/>
        <v>0</v>
      </c>
      <c r="I70" s="44">
        <f t="shared" si="41"/>
        <v>0</v>
      </c>
      <c r="J70" s="44">
        <f t="shared" si="41"/>
        <v>0</v>
      </c>
      <c r="K70" s="44">
        <f t="shared" si="41"/>
        <v>0</v>
      </c>
      <c r="L70" s="44">
        <f t="shared" si="41"/>
        <v>50</v>
      </c>
      <c r="M70" s="44">
        <f t="shared" si="41"/>
        <v>0</v>
      </c>
      <c r="N70" s="46" t="s">
        <v>174</v>
      </c>
      <c r="O70" s="46" t="s">
        <v>174</v>
      </c>
      <c r="P70" s="46" t="s">
        <v>174</v>
      </c>
      <c r="Q70" s="46" t="s">
        <v>174</v>
      </c>
      <c r="R70" s="46" t="s">
        <v>174</v>
      </c>
      <c r="S70" s="46" t="s">
        <v>174</v>
      </c>
      <c r="T70" s="46" t="s">
        <v>174</v>
      </c>
      <c r="U70" s="46" t="s">
        <v>174</v>
      </c>
      <c r="V70" s="46" t="s">
        <v>174</v>
      </c>
      <c r="W70" s="44">
        <f t="shared" si="41"/>
        <v>0</v>
      </c>
      <c r="X70" s="44">
        <f t="shared" si="41"/>
        <v>0</v>
      </c>
      <c r="Y70" s="44">
        <f t="shared" si="41"/>
        <v>0</v>
      </c>
      <c r="Z70" s="44">
        <f t="shared" si="41"/>
        <v>0</v>
      </c>
      <c r="AA70" s="44">
        <f t="shared" si="41"/>
        <v>0</v>
      </c>
      <c r="AB70" s="44">
        <f t="shared" si="41"/>
        <v>0</v>
      </c>
      <c r="AC70" s="44">
        <f t="shared" si="41"/>
        <v>0</v>
      </c>
      <c r="AD70" s="44">
        <f t="shared" si="41"/>
        <v>0</v>
      </c>
      <c r="AE70" s="44">
        <f t="shared" si="41"/>
        <v>0</v>
      </c>
      <c r="AF70" s="46" t="s">
        <v>174</v>
      </c>
      <c r="AG70" s="46" t="s">
        <v>174</v>
      </c>
      <c r="AH70" s="46" t="s">
        <v>174</v>
      </c>
      <c r="AI70" s="46" t="s">
        <v>174</v>
      </c>
      <c r="AJ70" s="46" t="s">
        <v>174</v>
      </c>
      <c r="AK70" s="46" t="s">
        <v>174</v>
      </c>
      <c r="AL70" s="46" t="s">
        <v>174</v>
      </c>
      <c r="AM70" s="46" t="s">
        <v>174</v>
      </c>
      <c r="AN70" s="46" t="s">
        <v>174</v>
      </c>
      <c r="AO70" s="44">
        <f t="shared" si="41"/>
        <v>0</v>
      </c>
      <c r="AP70" s="44">
        <f t="shared" si="41"/>
        <v>0</v>
      </c>
      <c r="AQ70" s="44">
        <f t="shared" si="41"/>
        <v>0</v>
      </c>
      <c r="AR70" s="44">
        <f t="shared" si="41"/>
        <v>0</v>
      </c>
      <c r="AS70" s="44">
        <f t="shared" si="41"/>
        <v>0</v>
      </c>
      <c r="AT70" s="44">
        <f t="shared" si="41"/>
        <v>0</v>
      </c>
      <c r="AU70" s="44">
        <f t="shared" si="41"/>
        <v>0</v>
      </c>
      <c r="AV70" s="44">
        <f t="shared" si="41"/>
        <v>10</v>
      </c>
      <c r="AW70" s="44">
        <f t="shared" si="41"/>
        <v>0</v>
      </c>
      <c r="AX70" s="46" t="s">
        <v>174</v>
      </c>
      <c r="AY70" s="46" t="s">
        <v>174</v>
      </c>
      <c r="AZ70" s="46" t="s">
        <v>174</v>
      </c>
      <c r="BA70" s="46" t="s">
        <v>174</v>
      </c>
      <c r="BB70" s="46" t="s">
        <v>174</v>
      </c>
      <c r="BC70" s="46" t="s">
        <v>174</v>
      </c>
      <c r="BD70" s="46" t="s">
        <v>174</v>
      </c>
      <c r="BE70" s="46" t="s">
        <v>174</v>
      </c>
      <c r="BF70" s="46" t="s">
        <v>174</v>
      </c>
      <c r="BG70" s="44">
        <f t="shared" si="41"/>
        <v>0</v>
      </c>
      <c r="BH70" s="44">
        <f t="shared" si="41"/>
        <v>0</v>
      </c>
      <c r="BI70" s="44">
        <f t="shared" si="41"/>
        <v>0</v>
      </c>
      <c r="BJ70" s="44">
        <f t="shared" si="41"/>
        <v>0</v>
      </c>
      <c r="BK70" s="44">
        <f t="shared" si="41"/>
        <v>0</v>
      </c>
      <c r="BL70" s="44">
        <f t="shared" si="41"/>
        <v>0</v>
      </c>
      <c r="BM70" s="44">
        <f t="shared" si="41"/>
        <v>0</v>
      </c>
      <c r="BN70" s="44">
        <f t="shared" si="41"/>
        <v>10</v>
      </c>
      <c r="BO70" s="44">
        <f t="shared" si="41"/>
        <v>0</v>
      </c>
      <c r="BP70" s="46" t="s">
        <v>174</v>
      </c>
      <c r="BQ70" s="46" t="s">
        <v>174</v>
      </c>
      <c r="BR70" s="46" t="s">
        <v>174</v>
      </c>
      <c r="BS70" s="46" t="s">
        <v>174</v>
      </c>
      <c r="BT70" s="46" t="s">
        <v>174</v>
      </c>
      <c r="BU70" s="46" t="s">
        <v>174</v>
      </c>
      <c r="BV70" s="46" t="s">
        <v>174</v>
      </c>
      <c r="BW70" s="46" t="s">
        <v>174</v>
      </c>
      <c r="BX70" s="46" t="s">
        <v>174</v>
      </c>
      <c r="BY70" s="44">
        <f t="shared" ref="BR70:EC70" si="42">BY71</f>
        <v>0</v>
      </c>
      <c r="BZ70" s="44">
        <f t="shared" si="42"/>
        <v>0</v>
      </c>
      <c r="CA70" s="44">
        <f t="shared" si="42"/>
        <v>0</v>
      </c>
      <c r="CB70" s="44">
        <f t="shared" si="42"/>
        <v>0</v>
      </c>
      <c r="CC70" s="44">
        <f t="shared" si="42"/>
        <v>0</v>
      </c>
      <c r="CD70" s="44">
        <f t="shared" si="42"/>
        <v>0</v>
      </c>
      <c r="CE70" s="44">
        <f t="shared" si="42"/>
        <v>0</v>
      </c>
      <c r="CF70" s="44">
        <f t="shared" si="42"/>
        <v>10</v>
      </c>
      <c r="CG70" s="44">
        <f t="shared" si="42"/>
        <v>0</v>
      </c>
      <c r="CH70" s="46" t="s">
        <v>174</v>
      </c>
      <c r="CI70" s="46" t="s">
        <v>174</v>
      </c>
      <c r="CJ70" s="46" t="s">
        <v>174</v>
      </c>
      <c r="CK70" s="46" t="s">
        <v>174</v>
      </c>
      <c r="CL70" s="46" t="s">
        <v>174</v>
      </c>
      <c r="CM70" s="46" t="s">
        <v>174</v>
      </c>
      <c r="CN70" s="46" t="s">
        <v>174</v>
      </c>
      <c r="CO70" s="46" t="s">
        <v>174</v>
      </c>
      <c r="CP70" s="46" t="s">
        <v>174</v>
      </c>
      <c r="CQ70" s="44">
        <f t="shared" si="42"/>
        <v>0</v>
      </c>
      <c r="CR70" s="44">
        <f t="shared" si="42"/>
        <v>0</v>
      </c>
      <c r="CS70" s="44">
        <f t="shared" si="42"/>
        <v>0</v>
      </c>
      <c r="CT70" s="44">
        <f t="shared" si="42"/>
        <v>0</v>
      </c>
      <c r="CU70" s="44">
        <f t="shared" si="42"/>
        <v>0</v>
      </c>
      <c r="CV70" s="44">
        <f t="shared" si="42"/>
        <v>0</v>
      </c>
      <c r="CW70" s="44">
        <f t="shared" si="42"/>
        <v>0</v>
      </c>
      <c r="CX70" s="44">
        <f t="shared" si="42"/>
        <v>10</v>
      </c>
      <c r="CY70" s="44">
        <f t="shared" si="42"/>
        <v>0</v>
      </c>
      <c r="CZ70" s="46" t="s">
        <v>174</v>
      </c>
      <c r="DA70" s="46" t="s">
        <v>174</v>
      </c>
      <c r="DB70" s="46" t="s">
        <v>174</v>
      </c>
      <c r="DC70" s="46" t="s">
        <v>174</v>
      </c>
      <c r="DD70" s="46" t="s">
        <v>174</v>
      </c>
      <c r="DE70" s="46" t="s">
        <v>174</v>
      </c>
      <c r="DF70" s="46" t="s">
        <v>174</v>
      </c>
      <c r="DG70" s="46" t="s">
        <v>174</v>
      </c>
      <c r="DH70" s="46" t="s">
        <v>174</v>
      </c>
      <c r="DI70" s="44">
        <f t="shared" si="42"/>
        <v>0</v>
      </c>
      <c r="DJ70" s="44">
        <f t="shared" si="42"/>
        <v>0</v>
      </c>
      <c r="DK70" s="44">
        <f t="shared" si="42"/>
        <v>0</v>
      </c>
      <c r="DL70" s="44">
        <f t="shared" si="42"/>
        <v>0</v>
      </c>
      <c r="DM70" s="44">
        <f t="shared" si="42"/>
        <v>0</v>
      </c>
      <c r="DN70" s="44">
        <f t="shared" si="42"/>
        <v>0</v>
      </c>
      <c r="DO70" s="44">
        <f t="shared" si="42"/>
        <v>0</v>
      </c>
      <c r="DP70" s="44">
        <f t="shared" si="42"/>
        <v>10</v>
      </c>
      <c r="DQ70" s="44">
        <f t="shared" si="42"/>
        <v>0</v>
      </c>
      <c r="DR70" s="46" t="s">
        <v>174</v>
      </c>
      <c r="DS70" s="46" t="s">
        <v>174</v>
      </c>
      <c r="DT70" s="46" t="s">
        <v>174</v>
      </c>
      <c r="DU70" s="46" t="s">
        <v>174</v>
      </c>
      <c r="DV70" s="46" t="s">
        <v>174</v>
      </c>
      <c r="DW70" s="46" t="s">
        <v>174</v>
      </c>
      <c r="DX70" s="46" t="s">
        <v>174</v>
      </c>
      <c r="DY70" s="46" t="s">
        <v>174</v>
      </c>
      <c r="DZ70" s="46" t="s">
        <v>174</v>
      </c>
      <c r="EA70" s="44">
        <f t="shared" si="42"/>
        <v>0</v>
      </c>
      <c r="EB70" s="44">
        <f t="shared" si="42"/>
        <v>0</v>
      </c>
      <c r="EC70" s="44">
        <f t="shared" si="42"/>
        <v>0</v>
      </c>
      <c r="ED70" s="44">
        <f t="shared" ref="ED70:ER70" si="43">ED71</f>
        <v>0</v>
      </c>
      <c r="EE70" s="44">
        <f t="shared" si="43"/>
        <v>0</v>
      </c>
      <c r="EF70" s="44">
        <f t="shared" si="43"/>
        <v>0</v>
      </c>
      <c r="EG70" s="44">
        <f t="shared" si="43"/>
        <v>0</v>
      </c>
      <c r="EH70" s="44">
        <f t="shared" si="43"/>
        <v>50</v>
      </c>
      <c r="EI70" s="44">
        <f t="shared" si="43"/>
        <v>0</v>
      </c>
      <c r="EJ70" s="46" t="s">
        <v>174</v>
      </c>
      <c r="EK70" s="46" t="s">
        <v>174</v>
      </c>
      <c r="EL70" s="46" t="s">
        <v>174</v>
      </c>
      <c r="EM70" s="46" t="s">
        <v>174</v>
      </c>
      <c r="EN70" s="46" t="s">
        <v>174</v>
      </c>
      <c r="EO70" s="46" t="s">
        <v>174</v>
      </c>
      <c r="EP70" s="46" t="s">
        <v>174</v>
      </c>
      <c r="EQ70" s="46" t="s">
        <v>174</v>
      </c>
      <c r="ER70" s="46" t="s">
        <v>174</v>
      </c>
      <c r="ES70" s="44" t="s">
        <v>174</v>
      </c>
    </row>
    <row r="71" spans="1:150" s="48" customFormat="1" ht="47.25" x14ac:dyDescent="0.25">
      <c r="A71" s="39"/>
      <c r="B71" s="44"/>
      <c r="C71" s="58" t="s">
        <v>287</v>
      </c>
      <c r="D71" s="46" t="s">
        <v>310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50</v>
      </c>
      <c r="M71" s="44">
        <v>0</v>
      </c>
      <c r="N71" s="46" t="s">
        <v>174</v>
      </c>
      <c r="O71" s="46" t="s">
        <v>174</v>
      </c>
      <c r="P71" s="46" t="s">
        <v>174</v>
      </c>
      <c r="Q71" s="46" t="s">
        <v>174</v>
      </c>
      <c r="R71" s="46" t="s">
        <v>174</v>
      </c>
      <c r="S71" s="46" t="s">
        <v>174</v>
      </c>
      <c r="T71" s="46" t="s">
        <v>174</v>
      </c>
      <c r="U71" s="46" t="s">
        <v>174</v>
      </c>
      <c r="V71" s="46" t="s">
        <v>174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6" t="s">
        <v>174</v>
      </c>
      <c r="AG71" s="46" t="s">
        <v>174</v>
      </c>
      <c r="AH71" s="46" t="s">
        <v>174</v>
      </c>
      <c r="AI71" s="46" t="s">
        <v>174</v>
      </c>
      <c r="AJ71" s="46" t="s">
        <v>174</v>
      </c>
      <c r="AK71" s="46" t="s">
        <v>174</v>
      </c>
      <c r="AL71" s="46" t="s">
        <v>174</v>
      </c>
      <c r="AM71" s="46" t="s">
        <v>174</v>
      </c>
      <c r="AN71" s="46" t="s">
        <v>174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10</v>
      </c>
      <c r="AW71" s="44">
        <v>0</v>
      </c>
      <c r="AX71" s="46" t="s">
        <v>174</v>
      </c>
      <c r="AY71" s="46" t="s">
        <v>174</v>
      </c>
      <c r="AZ71" s="46" t="s">
        <v>174</v>
      </c>
      <c r="BA71" s="46" t="s">
        <v>174</v>
      </c>
      <c r="BB71" s="46" t="s">
        <v>174</v>
      </c>
      <c r="BC71" s="46" t="s">
        <v>174</v>
      </c>
      <c r="BD71" s="46" t="s">
        <v>174</v>
      </c>
      <c r="BE71" s="46" t="s">
        <v>174</v>
      </c>
      <c r="BF71" s="46" t="s">
        <v>174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10</v>
      </c>
      <c r="BO71" s="44">
        <v>0</v>
      </c>
      <c r="BP71" s="46" t="s">
        <v>174</v>
      </c>
      <c r="BQ71" s="46" t="s">
        <v>174</v>
      </c>
      <c r="BR71" s="46" t="s">
        <v>174</v>
      </c>
      <c r="BS71" s="46" t="s">
        <v>174</v>
      </c>
      <c r="BT71" s="46" t="s">
        <v>174</v>
      </c>
      <c r="BU71" s="46" t="s">
        <v>174</v>
      </c>
      <c r="BV71" s="46" t="s">
        <v>174</v>
      </c>
      <c r="BW71" s="46" t="s">
        <v>174</v>
      </c>
      <c r="BX71" s="46" t="s">
        <v>174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10</v>
      </c>
      <c r="CG71" s="44">
        <v>0</v>
      </c>
      <c r="CH71" s="46" t="s">
        <v>174</v>
      </c>
      <c r="CI71" s="46" t="s">
        <v>174</v>
      </c>
      <c r="CJ71" s="46" t="s">
        <v>174</v>
      </c>
      <c r="CK71" s="46" t="s">
        <v>174</v>
      </c>
      <c r="CL71" s="46" t="s">
        <v>174</v>
      </c>
      <c r="CM71" s="46" t="s">
        <v>174</v>
      </c>
      <c r="CN71" s="46" t="s">
        <v>174</v>
      </c>
      <c r="CO71" s="46" t="s">
        <v>174</v>
      </c>
      <c r="CP71" s="46" t="s">
        <v>174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>
        <v>10</v>
      </c>
      <c r="CY71" s="44">
        <v>0</v>
      </c>
      <c r="CZ71" s="46" t="s">
        <v>174</v>
      </c>
      <c r="DA71" s="46" t="s">
        <v>174</v>
      </c>
      <c r="DB71" s="46" t="s">
        <v>174</v>
      </c>
      <c r="DC71" s="46" t="s">
        <v>174</v>
      </c>
      <c r="DD71" s="46" t="s">
        <v>174</v>
      </c>
      <c r="DE71" s="46" t="s">
        <v>174</v>
      </c>
      <c r="DF71" s="46" t="s">
        <v>174</v>
      </c>
      <c r="DG71" s="46" t="s">
        <v>174</v>
      </c>
      <c r="DH71" s="46" t="s">
        <v>174</v>
      </c>
      <c r="DI71" s="44">
        <v>0</v>
      </c>
      <c r="DJ71" s="44">
        <v>0</v>
      </c>
      <c r="DK71" s="44">
        <v>0</v>
      </c>
      <c r="DL71" s="44">
        <v>0</v>
      </c>
      <c r="DM71" s="44">
        <v>0</v>
      </c>
      <c r="DN71" s="44">
        <v>0</v>
      </c>
      <c r="DO71" s="44">
        <v>0</v>
      </c>
      <c r="DP71" s="44">
        <v>10</v>
      </c>
      <c r="DQ71" s="44">
        <v>0</v>
      </c>
      <c r="DR71" s="46" t="s">
        <v>174</v>
      </c>
      <c r="DS71" s="46" t="s">
        <v>174</v>
      </c>
      <c r="DT71" s="46" t="s">
        <v>174</v>
      </c>
      <c r="DU71" s="46" t="s">
        <v>174</v>
      </c>
      <c r="DV71" s="46" t="s">
        <v>174</v>
      </c>
      <c r="DW71" s="46" t="s">
        <v>174</v>
      </c>
      <c r="DX71" s="46" t="s">
        <v>174</v>
      </c>
      <c r="DY71" s="46" t="s">
        <v>174</v>
      </c>
      <c r="DZ71" s="46" t="s">
        <v>174</v>
      </c>
      <c r="EA71" s="44">
        <v>0</v>
      </c>
      <c r="EB71" s="44">
        <v>0</v>
      </c>
      <c r="EC71" s="44">
        <v>0</v>
      </c>
      <c r="ED71" s="44">
        <v>0</v>
      </c>
      <c r="EE71" s="44">
        <v>0</v>
      </c>
      <c r="EF71" s="44">
        <v>0</v>
      </c>
      <c r="EG71" s="44">
        <v>0</v>
      </c>
      <c r="EH71" s="44">
        <v>50</v>
      </c>
      <c r="EI71" s="44">
        <v>0</v>
      </c>
      <c r="EJ71" s="46" t="s">
        <v>174</v>
      </c>
      <c r="EK71" s="46" t="s">
        <v>174</v>
      </c>
      <c r="EL71" s="46" t="s">
        <v>174</v>
      </c>
      <c r="EM71" s="46" t="s">
        <v>174</v>
      </c>
      <c r="EN71" s="46" t="s">
        <v>174</v>
      </c>
      <c r="EO71" s="46" t="s">
        <v>174</v>
      </c>
      <c r="EP71" s="46" t="s">
        <v>174</v>
      </c>
      <c r="EQ71" s="46" t="s">
        <v>174</v>
      </c>
      <c r="ER71" s="46" t="s">
        <v>174</v>
      </c>
      <c r="ES71" s="44"/>
    </row>
    <row r="72" spans="1:150" s="48" customFormat="1" x14ac:dyDescent="0.25">
      <c r="A72" s="39"/>
      <c r="B72" s="44" t="s">
        <v>234</v>
      </c>
      <c r="C72" s="45" t="s">
        <v>235</v>
      </c>
      <c r="D72" s="44" t="s">
        <v>173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6" t="s">
        <v>174</v>
      </c>
      <c r="O72" s="46" t="s">
        <v>174</v>
      </c>
      <c r="P72" s="46" t="s">
        <v>174</v>
      </c>
      <c r="Q72" s="46" t="s">
        <v>174</v>
      </c>
      <c r="R72" s="46" t="s">
        <v>174</v>
      </c>
      <c r="S72" s="46" t="s">
        <v>174</v>
      </c>
      <c r="T72" s="46" t="s">
        <v>174</v>
      </c>
      <c r="U72" s="46" t="s">
        <v>174</v>
      </c>
      <c r="V72" s="46" t="s">
        <v>174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6" t="s">
        <v>174</v>
      </c>
      <c r="AG72" s="46" t="s">
        <v>174</v>
      </c>
      <c r="AH72" s="46" t="s">
        <v>174</v>
      </c>
      <c r="AI72" s="46" t="s">
        <v>174</v>
      </c>
      <c r="AJ72" s="46" t="s">
        <v>174</v>
      </c>
      <c r="AK72" s="46" t="s">
        <v>174</v>
      </c>
      <c r="AL72" s="46" t="s">
        <v>174</v>
      </c>
      <c r="AM72" s="46" t="s">
        <v>174</v>
      </c>
      <c r="AN72" s="46" t="s">
        <v>174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6" t="s">
        <v>174</v>
      </c>
      <c r="AY72" s="46" t="s">
        <v>174</v>
      </c>
      <c r="AZ72" s="46" t="s">
        <v>174</v>
      </c>
      <c r="BA72" s="46" t="s">
        <v>174</v>
      </c>
      <c r="BB72" s="46" t="s">
        <v>174</v>
      </c>
      <c r="BC72" s="46" t="s">
        <v>174</v>
      </c>
      <c r="BD72" s="46" t="s">
        <v>174</v>
      </c>
      <c r="BE72" s="46" t="s">
        <v>174</v>
      </c>
      <c r="BF72" s="46" t="s">
        <v>174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6" t="s">
        <v>174</v>
      </c>
      <c r="BQ72" s="46" t="s">
        <v>174</v>
      </c>
      <c r="BR72" s="46" t="s">
        <v>174</v>
      </c>
      <c r="BS72" s="46" t="s">
        <v>174</v>
      </c>
      <c r="BT72" s="46" t="s">
        <v>174</v>
      </c>
      <c r="BU72" s="46" t="s">
        <v>174</v>
      </c>
      <c r="BV72" s="46" t="s">
        <v>174</v>
      </c>
      <c r="BW72" s="46" t="s">
        <v>174</v>
      </c>
      <c r="BX72" s="46" t="s">
        <v>174</v>
      </c>
      <c r="BY72" s="44">
        <v>0</v>
      </c>
      <c r="BZ72" s="44">
        <v>0</v>
      </c>
      <c r="CA72" s="44">
        <v>0</v>
      </c>
      <c r="CB72" s="44">
        <v>0</v>
      </c>
      <c r="CC72" s="44">
        <v>0</v>
      </c>
      <c r="CD72" s="44">
        <v>0</v>
      </c>
      <c r="CE72" s="44">
        <v>0</v>
      </c>
      <c r="CF72" s="44">
        <v>0</v>
      </c>
      <c r="CG72" s="44">
        <v>0</v>
      </c>
      <c r="CH72" s="46" t="s">
        <v>174</v>
      </c>
      <c r="CI72" s="46" t="s">
        <v>174</v>
      </c>
      <c r="CJ72" s="46" t="s">
        <v>174</v>
      </c>
      <c r="CK72" s="46" t="s">
        <v>174</v>
      </c>
      <c r="CL72" s="46" t="s">
        <v>174</v>
      </c>
      <c r="CM72" s="46" t="s">
        <v>174</v>
      </c>
      <c r="CN72" s="46" t="s">
        <v>174</v>
      </c>
      <c r="CO72" s="46" t="s">
        <v>174</v>
      </c>
      <c r="CP72" s="46" t="s">
        <v>174</v>
      </c>
      <c r="CQ72" s="44">
        <v>0</v>
      </c>
      <c r="CR72" s="44">
        <v>0</v>
      </c>
      <c r="CS72" s="44">
        <v>0</v>
      </c>
      <c r="CT72" s="44">
        <v>0</v>
      </c>
      <c r="CU72" s="44">
        <v>0</v>
      </c>
      <c r="CV72" s="44">
        <v>0</v>
      </c>
      <c r="CW72" s="44">
        <v>0</v>
      </c>
      <c r="CX72" s="44">
        <v>0</v>
      </c>
      <c r="CY72" s="44">
        <v>0</v>
      </c>
      <c r="CZ72" s="46" t="s">
        <v>174</v>
      </c>
      <c r="DA72" s="46" t="s">
        <v>174</v>
      </c>
      <c r="DB72" s="46" t="s">
        <v>174</v>
      </c>
      <c r="DC72" s="46" t="s">
        <v>174</v>
      </c>
      <c r="DD72" s="46" t="s">
        <v>174</v>
      </c>
      <c r="DE72" s="46" t="s">
        <v>174</v>
      </c>
      <c r="DF72" s="46" t="s">
        <v>174</v>
      </c>
      <c r="DG72" s="46" t="s">
        <v>174</v>
      </c>
      <c r="DH72" s="46" t="s">
        <v>174</v>
      </c>
      <c r="DI72" s="44">
        <v>0</v>
      </c>
      <c r="DJ72" s="44">
        <v>0</v>
      </c>
      <c r="DK72" s="44">
        <v>0</v>
      </c>
      <c r="DL72" s="44">
        <v>0</v>
      </c>
      <c r="DM72" s="44">
        <v>0</v>
      </c>
      <c r="DN72" s="44">
        <v>0</v>
      </c>
      <c r="DO72" s="44">
        <v>0</v>
      </c>
      <c r="DP72" s="44">
        <v>0</v>
      </c>
      <c r="DQ72" s="44">
        <v>0</v>
      </c>
      <c r="DR72" s="46" t="s">
        <v>174</v>
      </c>
      <c r="DS72" s="46" t="s">
        <v>174</v>
      </c>
      <c r="DT72" s="46" t="s">
        <v>174</v>
      </c>
      <c r="DU72" s="46" t="s">
        <v>174</v>
      </c>
      <c r="DV72" s="46" t="s">
        <v>174</v>
      </c>
      <c r="DW72" s="46" t="s">
        <v>174</v>
      </c>
      <c r="DX72" s="46" t="s">
        <v>174</v>
      </c>
      <c r="DY72" s="46" t="s">
        <v>174</v>
      </c>
      <c r="DZ72" s="46" t="s">
        <v>174</v>
      </c>
      <c r="EA72" s="44">
        <v>0</v>
      </c>
      <c r="EB72" s="44">
        <v>0</v>
      </c>
      <c r="EC72" s="44">
        <v>0</v>
      </c>
      <c r="ED72" s="44">
        <v>0</v>
      </c>
      <c r="EE72" s="44">
        <v>0</v>
      </c>
      <c r="EF72" s="44">
        <v>0</v>
      </c>
      <c r="EG72" s="44">
        <v>0</v>
      </c>
      <c r="EH72" s="44">
        <v>0</v>
      </c>
      <c r="EI72" s="44">
        <v>0</v>
      </c>
      <c r="EJ72" s="46" t="s">
        <v>174</v>
      </c>
      <c r="EK72" s="46" t="s">
        <v>174</v>
      </c>
      <c r="EL72" s="46" t="s">
        <v>174</v>
      </c>
      <c r="EM72" s="46" t="s">
        <v>174</v>
      </c>
      <c r="EN72" s="46" t="s">
        <v>174</v>
      </c>
      <c r="EO72" s="46" t="s">
        <v>174</v>
      </c>
      <c r="EP72" s="46" t="s">
        <v>174</v>
      </c>
      <c r="EQ72" s="46" t="s">
        <v>174</v>
      </c>
      <c r="ER72" s="46" t="s">
        <v>174</v>
      </c>
      <c r="ES72" s="44" t="s">
        <v>174</v>
      </c>
    </row>
    <row r="73" spans="1:150" s="48" customFormat="1" ht="31.5" x14ac:dyDescent="0.25">
      <c r="A73" s="39"/>
      <c r="B73" s="44" t="s">
        <v>236</v>
      </c>
      <c r="C73" s="45" t="s">
        <v>237</v>
      </c>
      <c r="D73" s="44" t="s">
        <v>173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6" t="s">
        <v>174</v>
      </c>
      <c r="O73" s="46" t="s">
        <v>174</v>
      </c>
      <c r="P73" s="46" t="s">
        <v>174</v>
      </c>
      <c r="Q73" s="46" t="s">
        <v>174</v>
      </c>
      <c r="R73" s="46" t="s">
        <v>174</v>
      </c>
      <c r="S73" s="46" t="s">
        <v>174</v>
      </c>
      <c r="T73" s="46" t="s">
        <v>174</v>
      </c>
      <c r="U73" s="46" t="s">
        <v>174</v>
      </c>
      <c r="V73" s="46" t="s">
        <v>174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6" t="s">
        <v>174</v>
      </c>
      <c r="AG73" s="46" t="s">
        <v>174</v>
      </c>
      <c r="AH73" s="46" t="s">
        <v>174</v>
      </c>
      <c r="AI73" s="46" t="s">
        <v>174</v>
      </c>
      <c r="AJ73" s="46" t="s">
        <v>174</v>
      </c>
      <c r="AK73" s="46" t="s">
        <v>174</v>
      </c>
      <c r="AL73" s="46" t="s">
        <v>174</v>
      </c>
      <c r="AM73" s="46" t="s">
        <v>174</v>
      </c>
      <c r="AN73" s="46" t="s">
        <v>174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6" t="s">
        <v>174</v>
      </c>
      <c r="AY73" s="46" t="s">
        <v>174</v>
      </c>
      <c r="AZ73" s="46" t="s">
        <v>174</v>
      </c>
      <c r="BA73" s="46" t="s">
        <v>174</v>
      </c>
      <c r="BB73" s="46" t="s">
        <v>174</v>
      </c>
      <c r="BC73" s="46" t="s">
        <v>174</v>
      </c>
      <c r="BD73" s="46" t="s">
        <v>174</v>
      </c>
      <c r="BE73" s="46" t="s">
        <v>174</v>
      </c>
      <c r="BF73" s="46" t="s">
        <v>174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6" t="s">
        <v>174</v>
      </c>
      <c r="BQ73" s="46" t="s">
        <v>174</v>
      </c>
      <c r="BR73" s="46" t="s">
        <v>174</v>
      </c>
      <c r="BS73" s="46" t="s">
        <v>174</v>
      </c>
      <c r="BT73" s="46" t="s">
        <v>174</v>
      </c>
      <c r="BU73" s="46" t="s">
        <v>174</v>
      </c>
      <c r="BV73" s="46" t="s">
        <v>174</v>
      </c>
      <c r="BW73" s="46" t="s">
        <v>174</v>
      </c>
      <c r="BX73" s="46" t="s">
        <v>174</v>
      </c>
      <c r="BY73" s="44">
        <v>0</v>
      </c>
      <c r="BZ73" s="44">
        <v>0</v>
      </c>
      <c r="CA73" s="44">
        <v>0</v>
      </c>
      <c r="CB73" s="44">
        <v>0</v>
      </c>
      <c r="CC73" s="44">
        <v>0</v>
      </c>
      <c r="CD73" s="44">
        <v>0</v>
      </c>
      <c r="CE73" s="44">
        <v>0</v>
      </c>
      <c r="CF73" s="44">
        <v>0</v>
      </c>
      <c r="CG73" s="44">
        <v>0</v>
      </c>
      <c r="CH73" s="46" t="s">
        <v>174</v>
      </c>
      <c r="CI73" s="46" t="s">
        <v>174</v>
      </c>
      <c r="CJ73" s="46" t="s">
        <v>174</v>
      </c>
      <c r="CK73" s="46" t="s">
        <v>174</v>
      </c>
      <c r="CL73" s="46" t="s">
        <v>174</v>
      </c>
      <c r="CM73" s="46" t="s">
        <v>174</v>
      </c>
      <c r="CN73" s="46" t="s">
        <v>174</v>
      </c>
      <c r="CO73" s="46" t="s">
        <v>174</v>
      </c>
      <c r="CP73" s="46" t="s">
        <v>174</v>
      </c>
      <c r="CQ73" s="44">
        <v>0</v>
      </c>
      <c r="CR73" s="44">
        <v>0</v>
      </c>
      <c r="CS73" s="44">
        <v>0</v>
      </c>
      <c r="CT73" s="44">
        <v>0</v>
      </c>
      <c r="CU73" s="44">
        <v>0</v>
      </c>
      <c r="CV73" s="44">
        <v>0</v>
      </c>
      <c r="CW73" s="44">
        <v>0</v>
      </c>
      <c r="CX73" s="44">
        <v>0</v>
      </c>
      <c r="CY73" s="44">
        <v>0</v>
      </c>
      <c r="CZ73" s="46" t="s">
        <v>174</v>
      </c>
      <c r="DA73" s="46" t="s">
        <v>174</v>
      </c>
      <c r="DB73" s="46" t="s">
        <v>174</v>
      </c>
      <c r="DC73" s="46" t="s">
        <v>174</v>
      </c>
      <c r="DD73" s="46" t="s">
        <v>174</v>
      </c>
      <c r="DE73" s="46" t="s">
        <v>174</v>
      </c>
      <c r="DF73" s="46" t="s">
        <v>174</v>
      </c>
      <c r="DG73" s="46" t="s">
        <v>174</v>
      </c>
      <c r="DH73" s="46" t="s">
        <v>174</v>
      </c>
      <c r="DI73" s="44">
        <v>0</v>
      </c>
      <c r="DJ73" s="44">
        <v>0</v>
      </c>
      <c r="DK73" s="44">
        <v>0</v>
      </c>
      <c r="DL73" s="44">
        <v>0</v>
      </c>
      <c r="DM73" s="44">
        <v>0</v>
      </c>
      <c r="DN73" s="44">
        <v>0</v>
      </c>
      <c r="DO73" s="44">
        <v>0</v>
      </c>
      <c r="DP73" s="44">
        <v>0</v>
      </c>
      <c r="DQ73" s="44">
        <v>0</v>
      </c>
      <c r="DR73" s="46" t="s">
        <v>174</v>
      </c>
      <c r="DS73" s="46" t="s">
        <v>174</v>
      </c>
      <c r="DT73" s="46" t="s">
        <v>174</v>
      </c>
      <c r="DU73" s="46" t="s">
        <v>174</v>
      </c>
      <c r="DV73" s="46" t="s">
        <v>174</v>
      </c>
      <c r="DW73" s="46" t="s">
        <v>174</v>
      </c>
      <c r="DX73" s="46" t="s">
        <v>174</v>
      </c>
      <c r="DY73" s="46" t="s">
        <v>174</v>
      </c>
      <c r="DZ73" s="46" t="s">
        <v>174</v>
      </c>
      <c r="EA73" s="44">
        <v>0</v>
      </c>
      <c r="EB73" s="44">
        <v>0</v>
      </c>
      <c r="EC73" s="44">
        <v>0</v>
      </c>
      <c r="ED73" s="44">
        <v>0</v>
      </c>
      <c r="EE73" s="44">
        <v>0</v>
      </c>
      <c r="EF73" s="44">
        <v>0</v>
      </c>
      <c r="EG73" s="44">
        <v>0</v>
      </c>
      <c r="EH73" s="44">
        <v>0</v>
      </c>
      <c r="EI73" s="44">
        <v>0</v>
      </c>
      <c r="EJ73" s="46" t="s">
        <v>174</v>
      </c>
      <c r="EK73" s="46" t="s">
        <v>174</v>
      </c>
      <c r="EL73" s="46" t="s">
        <v>174</v>
      </c>
      <c r="EM73" s="46" t="s">
        <v>174</v>
      </c>
      <c r="EN73" s="46" t="s">
        <v>174</v>
      </c>
      <c r="EO73" s="46" t="s">
        <v>174</v>
      </c>
      <c r="EP73" s="46" t="s">
        <v>174</v>
      </c>
      <c r="EQ73" s="46" t="s">
        <v>174</v>
      </c>
      <c r="ER73" s="46" t="s">
        <v>174</v>
      </c>
      <c r="ES73" s="44" t="s">
        <v>174</v>
      </c>
    </row>
    <row r="74" spans="1:150" s="48" customFormat="1" ht="31.5" x14ac:dyDescent="0.25">
      <c r="A74" s="39"/>
      <c r="B74" s="44" t="s">
        <v>238</v>
      </c>
      <c r="C74" s="45" t="s">
        <v>239</v>
      </c>
      <c r="D74" s="44" t="s">
        <v>173</v>
      </c>
      <c r="E74" s="44">
        <f>E75</f>
        <v>0</v>
      </c>
      <c r="F74" s="44">
        <f t="shared" ref="F74:BQ74" si="44">F75</f>
        <v>0</v>
      </c>
      <c r="G74" s="44">
        <f t="shared" si="44"/>
        <v>0</v>
      </c>
      <c r="H74" s="44">
        <f t="shared" si="44"/>
        <v>0</v>
      </c>
      <c r="I74" s="44">
        <f t="shared" si="44"/>
        <v>0</v>
      </c>
      <c r="J74" s="44">
        <f t="shared" si="44"/>
        <v>0</v>
      </c>
      <c r="K74" s="44">
        <f t="shared" si="44"/>
        <v>0</v>
      </c>
      <c r="L74" s="44">
        <f t="shared" si="44"/>
        <v>252</v>
      </c>
      <c r="M74" s="44">
        <f t="shared" si="44"/>
        <v>0</v>
      </c>
      <c r="N74" s="46" t="s">
        <v>174</v>
      </c>
      <c r="O74" s="46" t="s">
        <v>174</v>
      </c>
      <c r="P74" s="46" t="s">
        <v>174</v>
      </c>
      <c r="Q74" s="46" t="s">
        <v>174</v>
      </c>
      <c r="R74" s="46" t="s">
        <v>174</v>
      </c>
      <c r="S74" s="46" t="s">
        <v>174</v>
      </c>
      <c r="T74" s="46" t="s">
        <v>174</v>
      </c>
      <c r="U74" s="46" t="s">
        <v>174</v>
      </c>
      <c r="V74" s="46" t="s">
        <v>174</v>
      </c>
      <c r="W74" s="44">
        <f t="shared" si="44"/>
        <v>0</v>
      </c>
      <c r="X74" s="44">
        <f t="shared" si="44"/>
        <v>0</v>
      </c>
      <c r="Y74" s="44">
        <f t="shared" si="44"/>
        <v>0</v>
      </c>
      <c r="Z74" s="44">
        <f t="shared" si="44"/>
        <v>0</v>
      </c>
      <c r="AA74" s="44">
        <f t="shared" si="44"/>
        <v>0</v>
      </c>
      <c r="AB74" s="44">
        <f t="shared" si="44"/>
        <v>0</v>
      </c>
      <c r="AC74" s="44">
        <f t="shared" si="44"/>
        <v>0</v>
      </c>
      <c r="AD74" s="44">
        <f t="shared" si="44"/>
        <v>0</v>
      </c>
      <c r="AE74" s="44">
        <f t="shared" si="44"/>
        <v>0</v>
      </c>
      <c r="AF74" s="46" t="s">
        <v>174</v>
      </c>
      <c r="AG74" s="46" t="s">
        <v>174</v>
      </c>
      <c r="AH74" s="46" t="s">
        <v>174</v>
      </c>
      <c r="AI74" s="46" t="s">
        <v>174</v>
      </c>
      <c r="AJ74" s="46" t="s">
        <v>174</v>
      </c>
      <c r="AK74" s="46" t="s">
        <v>174</v>
      </c>
      <c r="AL74" s="46" t="s">
        <v>174</v>
      </c>
      <c r="AM74" s="46" t="s">
        <v>174</v>
      </c>
      <c r="AN74" s="46" t="s">
        <v>174</v>
      </c>
      <c r="AO74" s="44">
        <f t="shared" si="44"/>
        <v>0</v>
      </c>
      <c r="AP74" s="44">
        <f t="shared" si="44"/>
        <v>0</v>
      </c>
      <c r="AQ74" s="44">
        <f t="shared" si="44"/>
        <v>0</v>
      </c>
      <c r="AR74" s="44">
        <f t="shared" si="44"/>
        <v>0</v>
      </c>
      <c r="AS74" s="44">
        <f t="shared" si="44"/>
        <v>0</v>
      </c>
      <c r="AT74" s="44">
        <f t="shared" si="44"/>
        <v>0</v>
      </c>
      <c r="AU74" s="44">
        <f t="shared" si="44"/>
        <v>0</v>
      </c>
      <c r="AV74" s="44">
        <f t="shared" si="44"/>
        <v>50.4</v>
      </c>
      <c r="AW74" s="44">
        <f t="shared" si="44"/>
        <v>0</v>
      </c>
      <c r="AX74" s="46" t="s">
        <v>174</v>
      </c>
      <c r="AY74" s="46" t="s">
        <v>174</v>
      </c>
      <c r="AZ74" s="46" t="s">
        <v>174</v>
      </c>
      <c r="BA74" s="46" t="s">
        <v>174</v>
      </c>
      <c r="BB74" s="46" t="s">
        <v>174</v>
      </c>
      <c r="BC74" s="46" t="s">
        <v>174</v>
      </c>
      <c r="BD74" s="46" t="s">
        <v>174</v>
      </c>
      <c r="BE74" s="46" t="s">
        <v>174</v>
      </c>
      <c r="BF74" s="46" t="s">
        <v>174</v>
      </c>
      <c r="BG74" s="44">
        <f t="shared" si="44"/>
        <v>0</v>
      </c>
      <c r="BH74" s="44">
        <f t="shared" si="44"/>
        <v>0</v>
      </c>
      <c r="BI74" s="44">
        <f t="shared" si="44"/>
        <v>0</v>
      </c>
      <c r="BJ74" s="44">
        <f t="shared" si="44"/>
        <v>0</v>
      </c>
      <c r="BK74" s="44">
        <f t="shared" si="44"/>
        <v>0</v>
      </c>
      <c r="BL74" s="44">
        <f t="shared" si="44"/>
        <v>0</v>
      </c>
      <c r="BM74" s="44">
        <f t="shared" si="44"/>
        <v>0</v>
      </c>
      <c r="BN74" s="44">
        <f t="shared" si="44"/>
        <v>50.4</v>
      </c>
      <c r="BO74" s="44">
        <f t="shared" si="44"/>
        <v>0</v>
      </c>
      <c r="BP74" s="46" t="s">
        <v>174</v>
      </c>
      <c r="BQ74" s="46" t="s">
        <v>174</v>
      </c>
      <c r="BR74" s="46" t="s">
        <v>174</v>
      </c>
      <c r="BS74" s="46" t="s">
        <v>174</v>
      </c>
      <c r="BT74" s="46" t="s">
        <v>174</v>
      </c>
      <c r="BU74" s="46" t="s">
        <v>174</v>
      </c>
      <c r="BV74" s="46" t="s">
        <v>174</v>
      </c>
      <c r="BW74" s="46" t="s">
        <v>174</v>
      </c>
      <c r="BX74" s="46" t="s">
        <v>174</v>
      </c>
      <c r="BY74" s="44">
        <f t="shared" ref="BR74:EC74" si="45">BY75</f>
        <v>0</v>
      </c>
      <c r="BZ74" s="44">
        <f t="shared" si="45"/>
        <v>0</v>
      </c>
      <c r="CA74" s="44">
        <f t="shared" si="45"/>
        <v>0</v>
      </c>
      <c r="CB74" s="44">
        <f t="shared" si="45"/>
        <v>0</v>
      </c>
      <c r="CC74" s="44">
        <f t="shared" si="45"/>
        <v>0</v>
      </c>
      <c r="CD74" s="44">
        <f t="shared" si="45"/>
        <v>0</v>
      </c>
      <c r="CE74" s="44">
        <f t="shared" si="45"/>
        <v>0</v>
      </c>
      <c r="CF74" s="44">
        <f t="shared" si="45"/>
        <v>50.4</v>
      </c>
      <c r="CG74" s="44">
        <f t="shared" si="45"/>
        <v>0</v>
      </c>
      <c r="CH74" s="46" t="s">
        <v>174</v>
      </c>
      <c r="CI74" s="46" t="s">
        <v>174</v>
      </c>
      <c r="CJ74" s="46" t="s">
        <v>174</v>
      </c>
      <c r="CK74" s="46" t="s">
        <v>174</v>
      </c>
      <c r="CL74" s="46" t="s">
        <v>174</v>
      </c>
      <c r="CM74" s="46" t="s">
        <v>174</v>
      </c>
      <c r="CN74" s="46" t="s">
        <v>174</v>
      </c>
      <c r="CO74" s="46" t="s">
        <v>174</v>
      </c>
      <c r="CP74" s="46" t="s">
        <v>174</v>
      </c>
      <c r="CQ74" s="44">
        <f t="shared" si="45"/>
        <v>0</v>
      </c>
      <c r="CR74" s="44">
        <f t="shared" si="45"/>
        <v>0</v>
      </c>
      <c r="CS74" s="44">
        <f t="shared" si="45"/>
        <v>0</v>
      </c>
      <c r="CT74" s="44">
        <f t="shared" si="45"/>
        <v>0</v>
      </c>
      <c r="CU74" s="44">
        <f t="shared" si="45"/>
        <v>0</v>
      </c>
      <c r="CV74" s="44">
        <f t="shared" si="45"/>
        <v>0</v>
      </c>
      <c r="CW74" s="44">
        <f t="shared" si="45"/>
        <v>0</v>
      </c>
      <c r="CX74" s="44">
        <f t="shared" si="45"/>
        <v>50.4</v>
      </c>
      <c r="CY74" s="44">
        <f t="shared" si="45"/>
        <v>0</v>
      </c>
      <c r="CZ74" s="46" t="s">
        <v>174</v>
      </c>
      <c r="DA74" s="46" t="s">
        <v>174</v>
      </c>
      <c r="DB74" s="46" t="s">
        <v>174</v>
      </c>
      <c r="DC74" s="46" t="s">
        <v>174</v>
      </c>
      <c r="DD74" s="46" t="s">
        <v>174</v>
      </c>
      <c r="DE74" s="46" t="s">
        <v>174</v>
      </c>
      <c r="DF74" s="46" t="s">
        <v>174</v>
      </c>
      <c r="DG74" s="46" t="s">
        <v>174</v>
      </c>
      <c r="DH74" s="46" t="s">
        <v>174</v>
      </c>
      <c r="DI74" s="44">
        <f t="shared" si="45"/>
        <v>0</v>
      </c>
      <c r="DJ74" s="44">
        <f t="shared" si="45"/>
        <v>0</v>
      </c>
      <c r="DK74" s="44">
        <f t="shared" si="45"/>
        <v>0</v>
      </c>
      <c r="DL74" s="44">
        <f t="shared" si="45"/>
        <v>0</v>
      </c>
      <c r="DM74" s="44">
        <f t="shared" si="45"/>
        <v>0</v>
      </c>
      <c r="DN74" s="44">
        <f t="shared" si="45"/>
        <v>0</v>
      </c>
      <c r="DO74" s="44">
        <f t="shared" si="45"/>
        <v>0</v>
      </c>
      <c r="DP74" s="44">
        <f t="shared" si="45"/>
        <v>50.4</v>
      </c>
      <c r="DQ74" s="44">
        <f t="shared" si="45"/>
        <v>0</v>
      </c>
      <c r="DR74" s="46" t="s">
        <v>174</v>
      </c>
      <c r="DS74" s="46" t="s">
        <v>174</v>
      </c>
      <c r="DT74" s="46" t="s">
        <v>174</v>
      </c>
      <c r="DU74" s="46" t="s">
        <v>174</v>
      </c>
      <c r="DV74" s="46" t="s">
        <v>174</v>
      </c>
      <c r="DW74" s="46" t="s">
        <v>174</v>
      </c>
      <c r="DX74" s="46" t="s">
        <v>174</v>
      </c>
      <c r="DY74" s="46" t="s">
        <v>174</v>
      </c>
      <c r="DZ74" s="46" t="s">
        <v>174</v>
      </c>
      <c r="EA74" s="44">
        <f t="shared" si="45"/>
        <v>0</v>
      </c>
      <c r="EB74" s="44">
        <f t="shared" si="45"/>
        <v>0</v>
      </c>
      <c r="EC74" s="44">
        <f t="shared" si="45"/>
        <v>0</v>
      </c>
      <c r="ED74" s="44">
        <f t="shared" ref="ED74:ER74" si="46">ED75</f>
        <v>0</v>
      </c>
      <c r="EE74" s="44">
        <f t="shared" si="46"/>
        <v>0</v>
      </c>
      <c r="EF74" s="44">
        <f t="shared" si="46"/>
        <v>0</v>
      </c>
      <c r="EG74" s="44">
        <f t="shared" si="46"/>
        <v>0</v>
      </c>
      <c r="EH74" s="44">
        <f t="shared" si="46"/>
        <v>252</v>
      </c>
      <c r="EI74" s="44">
        <f t="shared" si="46"/>
        <v>0</v>
      </c>
      <c r="EJ74" s="46" t="s">
        <v>174</v>
      </c>
      <c r="EK74" s="46" t="s">
        <v>174</v>
      </c>
      <c r="EL74" s="46" t="s">
        <v>174</v>
      </c>
      <c r="EM74" s="46" t="s">
        <v>174</v>
      </c>
      <c r="EN74" s="46" t="s">
        <v>174</v>
      </c>
      <c r="EO74" s="46" t="s">
        <v>174</v>
      </c>
      <c r="EP74" s="46" t="s">
        <v>174</v>
      </c>
      <c r="EQ74" s="46" t="s">
        <v>174</v>
      </c>
      <c r="ER74" s="46" t="s">
        <v>174</v>
      </c>
      <c r="ES74" s="44" t="s">
        <v>174</v>
      </c>
    </row>
    <row r="75" spans="1:150" s="48" customFormat="1" ht="47.25" x14ac:dyDescent="0.25">
      <c r="A75" s="39"/>
      <c r="B75" s="44"/>
      <c r="C75" s="58" t="s">
        <v>288</v>
      </c>
      <c r="D75" s="46" t="s">
        <v>311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252</v>
      </c>
      <c r="M75" s="44">
        <v>0</v>
      </c>
      <c r="N75" s="46" t="s">
        <v>174</v>
      </c>
      <c r="O75" s="46" t="s">
        <v>174</v>
      </c>
      <c r="P75" s="46" t="s">
        <v>174</v>
      </c>
      <c r="Q75" s="46" t="s">
        <v>174</v>
      </c>
      <c r="R75" s="46" t="s">
        <v>174</v>
      </c>
      <c r="S75" s="46" t="s">
        <v>174</v>
      </c>
      <c r="T75" s="46" t="s">
        <v>174</v>
      </c>
      <c r="U75" s="46" t="s">
        <v>174</v>
      </c>
      <c r="V75" s="46" t="s">
        <v>174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6" t="s">
        <v>174</v>
      </c>
      <c r="AG75" s="46" t="s">
        <v>174</v>
      </c>
      <c r="AH75" s="46" t="s">
        <v>174</v>
      </c>
      <c r="AI75" s="46" t="s">
        <v>174</v>
      </c>
      <c r="AJ75" s="46" t="s">
        <v>174</v>
      </c>
      <c r="AK75" s="46" t="s">
        <v>174</v>
      </c>
      <c r="AL75" s="46" t="s">
        <v>174</v>
      </c>
      <c r="AM75" s="46" t="s">
        <v>174</v>
      </c>
      <c r="AN75" s="46" t="s">
        <v>174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50.4</v>
      </c>
      <c r="AW75" s="44">
        <v>0</v>
      </c>
      <c r="AX75" s="46" t="s">
        <v>174</v>
      </c>
      <c r="AY75" s="46" t="s">
        <v>174</v>
      </c>
      <c r="AZ75" s="46" t="s">
        <v>174</v>
      </c>
      <c r="BA75" s="46" t="s">
        <v>174</v>
      </c>
      <c r="BB75" s="46" t="s">
        <v>174</v>
      </c>
      <c r="BC75" s="46" t="s">
        <v>174</v>
      </c>
      <c r="BD75" s="46" t="s">
        <v>174</v>
      </c>
      <c r="BE75" s="46" t="s">
        <v>174</v>
      </c>
      <c r="BF75" s="46" t="s">
        <v>174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50.4</v>
      </c>
      <c r="BO75" s="44">
        <v>0</v>
      </c>
      <c r="BP75" s="46" t="s">
        <v>174</v>
      </c>
      <c r="BQ75" s="46" t="s">
        <v>174</v>
      </c>
      <c r="BR75" s="46" t="s">
        <v>174</v>
      </c>
      <c r="BS75" s="46" t="s">
        <v>174</v>
      </c>
      <c r="BT75" s="46" t="s">
        <v>174</v>
      </c>
      <c r="BU75" s="46" t="s">
        <v>174</v>
      </c>
      <c r="BV75" s="46" t="s">
        <v>174</v>
      </c>
      <c r="BW75" s="46" t="s">
        <v>174</v>
      </c>
      <c r="BX75" s="46" t="s">
        <v>174</v>
      </c>
      <c r="BY75" s="44">
        <v>0</v>
      </c>
      <c r="BZ75" s="44">
        <v>0</v>
      </c>
      <c r="CA75" s="44">
        <v>0</v>
      </c>
      <c r="CB75" s="44">
        <v>0</v>
      </c>
      <c r="CC75" s="44">
        <v>0</v>
      </c>
      <c r="CD75" s="44">
        <v>0</v>
      </c>
      <c r="CE75" s="44">
        <v>0</v>
      </c>
      <c r="CF75" s="44">
        <v>50.4</v>
      </c>
      <c r="CG75" s="44">
        <v>0</v>
      </c>
      <c r="CH75" s="46" t="s">
        <v>174</v>
      </c>
      <c r="CI75" s="46" t="s">
        <v>174</v>
      </c>
      <c r="CJ75" s="46" t="s">
        <v>174</v>
      </c>
      <c r="CK75" s="46" t="s">
        <v>174</v>
      </c>
      <c r="CL75" s="46" t="s">
        <v>174</v>
      </c>
      <c r="CM75" s="46" t="s">
        <v>174</v>
      </c>
      <c r="CN75" s="46" t="s">
        <v>174</v>
      </c>
      <c r="CO75" s="46" t="s">
        <v>174</v>
      </c>
      <c r="CP75" s="46" t="s">
        <v>174</v>
      </c>
      <c r="CQ75" s="44">
        <v>0</v>
      </c>
      <c r="CR75" s="44">
        <v>0</v>
      </c>
      <c r="CS75" s="44">
        <v>0</v>
      </c>
      <c r="CT75" s="44">
        <v>0</v>
      </c>
      <c r="CU75" s="44">
        <v>0</v>
      </c>
      <c r="CV75" s="44">
        <v>0</v>
      </c>
      <c r="CW75" s="44">
        <v>0</v>
      </c>
      <c r="CX75" s="44">
        <v>50.4</v>
      </c>
      <c r="CY75" s="44">
        <v>0</v>
      </c>
      <c r="CZ75" s="46" t="s">
        <v>174</v>
      </c>
      <c r="DA75" s="46" t="s">
        <v>174</v>
      </c>
      <c r="DB75" s="46" t="s">
        <v>174</v>
      </c>
      <c r="DC75" s="46" t="s">
        <v>174</v>
      </c>
      <c r="DD75" s="46" t="s">
        <v>174</v>
      </c>
      <c r="DE75" s="46" t="s">
        <v>174</v>
      </c>
      <c r="DF75" s="46" t="s">
        <v>174</v>
      </c>
      <c r="DG75" s="46" t="s">
        <v>174</v>
      </c>
      <c r="DH75" s="46" t="s">
        <v>174</v>
      </c>
      <c r="DI75" s="44">
        <v>0</v>
      </c>
      <c r="DJ75" s="44">
        <v>0</v>
      </c>
      <c r="DK75" s="44">
        <v>0</v>
      </c>
      <c r="DL75" s="44">
        <v>0</v>
      </c>
      <c r="DM75" s="44">
        <v>0</v>
      </c>
      <c r="DN75" s="44">
        <v>0</v>
      </c>
      <c r="DO75" s="44">
        <v>0</v>
      </c>
      <c r="DP75" s="44">
        <v>50.4</v>
      </c>
      <c r="DQ75" s="44">
        <v>0</v>
      </c>
      <c r="DR75" s="46" t="s">
        <v>174</v>
      </c>
      <c r="DS75" s="46" t="s">
        <v>174</v>
      </c>
      <c r="DT75" s="46" t="s">
        <v>174</v>
      </c>
      <c r="DU75" s="46" t="s">
        <v>174</v>
      </c>
      <c r="DV75" s="46" t="s">
        <v>174</v>
      </c>
      <c r="DW75" s="46" t="s">
        <v>174</v>
      </c>
      <c r="DX75" s="46" t="s">
        <v>174</v>
      </c>
      <c r="DY75" s="46" t="s">
        <v>174</v>
      </c>
      <c r="DZ75" s="46" t="s">
        <v>174</v>
      </c>
      <c r="EA75" s="44">
        <v>0</v>
      </c>
      <c r="EB75" s="44">
        <v>0</v>
      </c>
      <c r="EC75" s="44">
        <v>0</v>
      </c>
      <c r="ED75" s="44">
        <v>0</v>
      </c>
      <c r="EE75" s="44">
        <v>0</v>
      </c>
      <c r="EF75" s="44">
        <v>0</v>
      </c>
      <c r="EG75" s="44">
        <v>0</v>
      </c>
      <c r="EH75" s="44">
        <v>252</v>
      </c>
      <c r="EI75" s="44">
        <v>0</v>
      </c>
      <c r="EJ75" s="46" t="s">
        <v>174</v>
      </c>
      <c r="EK75" s="46" t="s">
        <v>174</v>
      </c>
      <c r="EL75" s="46" t="s">
        <v>174</v>
      </c>
      <c r="EM75" s="46" t="s">
        <v>174</v>
      </c>
      <c r="EN75" s="46" t="s">
        <v>174</v>
      </c>
      <c r="EO75" s="46" t="s">
        <v>174</v>
      </c>
      <c r="EP75" s="46" t="s">
        <v>174</v>
      </c>
      <c r="EQ75" s="46" t="s">
        <v>174</v>
      </c>
      <c r="ER75" s="46" t="s">
        <v>174</v>
      </c>
      <c r="ES75" s="44"/>
    </row>
    <row r="76" spans="1:150" s="48" customFormat="1" ht="31.5" x14ac:dyDescent="0.25">
      <c r="A76" s="39"/>
      <c r="B76" s="44" t="s">
        <v>240</v>
      </c>
      <c r="C76" s="45" t="s">
        <v>241</v>
      </c>
      <c r="D76" s="44" t="s">
        <v>173</v>
      </c>
      <c r="E76" s="44">
        <f>E77</f>
        <v>0</v>
      </c>
      <c r="F76" s="44">
        <f t="shared" ref="F76:BQ76" si="47">F77</f>
        <v>0</v>
      </c>
      <c r="G76" s="44">
        <f t="shared" si="47"/>
        <v>0</v>
      </c>
      <c r="H76" s="44">
        <f t="shared" si="47"/>
        <v>0</v>
      </c>
      <c r="I76" s="44">
        <f t="shared" si="47"/>
        <v>0</v>
      </c>
      <c r="J76" s="44">
        <f t="shared" si="47"/>
        <v>0</v>
      </c>
      <c r="K76" s="44">
        <f t="shared" si="47"/>
        <v>0</v>
      </c>
      <c r="L76" s="44">
        <f t="shared" si="47"/>
        <v>9</v>
      </c>
      <c r="M76" s="44">
        <f t="shared" si="47"/>
        <v>0</v>
      </c>
      <c r="N76" s="46" t="s">
        <v>174</v>
      </c>
      <c r="O76" s="46" t="s">
        <v>174</v>
      </c>
      <c r="P76" s="46" t="s">
        <v>174</v>
      </c>
      <c r="Q76" s="46" t="s">
        <v>174</v>
      </c>
      <c r="R76" s="46" t="s">
        <v>174</v>
      </c>
      <c r="S76" s="46" t="s">
        <v>174</v>
      </c>
      <c r="T76" s="46" t="s">
        <v>174</v>
      </c>
      <c r="U76" s="46" t="s">
        <v>174</v>
      </c>
      <c r="V76" s="46" t="s">
        <v>174</v>
      </c>
      <c r="W76" s="44">
        <f t="shared" si="47"/>
        <v>0</v>
      </c>
      <c r="X76" s="44">
        <f t="shared" si="47"/>
        <v>0</v>
      </c>
      <c r="Y76" s="44">
        <f t="shared" si="47"/>
        <v>0</v>
      </c>
      <c r="Z76" s="44">
        <f t="shared" si="47"/>
        <v>0</v>
      </c>
      <c r="AA76" s="44">
        <f t="shared" si="47"/>
        <v>0</v>
      </c>
      <c r="AB76" s="44">
        <f t="shared" si="47"/>
        <v>0</v>
      </c>
      <c r="AC76" s="44">
        <f t="shared" si="47"/>
        <v>0</v>
      </c>
      <c r="AD76" s="44">
        <f t="shared" si="47"/>
        <v>0</v>
      </c>
      <c r="AE76" s="44">
        <f t="shared" si="47"/>
        <v>0</v>
      </c>
      <c r="AF76" s="46" t="s">
        <v>174</v>
      </c>
      <c r="AG76" s="46" t="s">
        <v>174</v>
      </c>
      <c r="AH76" s="46" t="s">
        <v>174</v>
      </c>
      <c r="AI76" s="46" t="s">
        <v>174</v>
      </c>
      <c r="AJ76" s="46" t="s">
        <v>174</v>
      </c>
      <c r="AK76" s="46" t="s">
        <v>174</v>
      </c>
      <c r="AL76" s="46" t="s">
        <v>174</v>
      </c>
      <c r="AM76" s="46" t="s">
        <v>174</v>
      </c>
      <c r="AN76" s="46" t="s">
        <v>174</v>
      </c>
      <c r="AO76" s="44">
        <f t="shared" si="47"/>
        <v>0</v>
      </c>
      <c r="AP76" s="44">
        <f t="shared" si="47"/>
        <v>0</v>
      </c>
      <c r="AQ76" s="44">
        <f t="shared" si="47"/>
        <v>0</v>
      </c>
      <c r="AR76" s="44">
        <f t="shared" si="47"/>
        <v>0</v>
      </c>
      <c r="AS76" s="44">
        <f t="shared" si="47"/>
        <v>0</v>
      </c>
      <c r="AT76" s="44">
        <f t="shared" si="47"/>
        <v>0</v>
      </c>
      <c r="AU76" s="44">
        <f t="shared" si="47"/>
        <v>0</v>
      </c>
      <c r="AV76" s="44">
        <f t="shared" si="47"/>
        <v>4.5</v>
      </c>
      <c r="AW76" s="44">
        <f t="shared" si="47"/>
        <v>0</v>
      </c>
      <c r="AX76" s="46" t="s">
        <v>174</v>
      </c>
      <c r="AY76" s="46" t="s">
        <v>174</v>
      </c>
      <c r="AZ76" s="46" t="s">
        <v>174</v>
      </c>
      <c r="BA76" s="46" t="s">
        <v>174</v>
      </c>
      <c r="BB76" s="46" t="s">
        <v>174</v>
      </c>
      <c r="BC76" s="46" t="s">
        <v>174</v>
      </c>
      <c r="BD76" s="46" t="s">
        <v>174</v>
      </c>
      <c r="BE76" s="46" t="s">
        <v>174</v>
      </c>
      <c r="BF76" s="46" t="s">
        <v>174</v>
      </c>
      <c r="BG76" s="44">
        <f t="shared" si="47"/>
        <v>0</v>
      </c>
      <c r="BH76" s="44">
        <f t="shared" si="47"/>
        <v>0</v>
      </c>
      <c r="BI76" s="44">
        <f t="shared" si="47"/>
        <v>0</v>
      </c>
      <c r="BJ76" s="44">
        <f t="shared" si="47"/>
        <v>0</v>
      </c>
      <c r="BK76" s="44">
        <f t="shared" si="47"/>
        <v>0</v>
      </c>
      <c r="BL76" s="44">
        <f t="shared" si="47"/>
        <v>0</v>
      </c>
      <c r="BM76" s="44">
        <f t="shared" si="47"/>
        <v>0</v>
      </c>
      <c r="BN76" s="44">
        <f t="shared" si="47"/>
        <v>4.5</v>
      </c>
      <c r="BO76" s="44">
        <f t="shared" si="47"/>
        <v>0</v>
      </c>
      <c r="BP76" s="46" t="s">
        <v>174</v>
      </c>
      <c r="BQ76" s="46" t="s">
        <v>174</v>
      </c>
      <c r="BR76" s="46" t="s">
        <v>174</v>
      </c>
      <c r="BS76" s="46" t="s">
        <v>174</v>
      </c>
      <c r="BT76" s="46" t="s">
        <v>174</v>
      </c>
      <c r="BU76" s="46" t="s">
        <v>174</v>
      </c>
      <c r="BV76" s="46" t="s">
        <v>174</v>
      </c>
      <c r="BW76" s="46" t="s">
        <v>174</v>
      </c>
      <c r="BX76" s="46" t="s">
        <v>174</v>
      </c>
      <c r="BY76" s="44">
        <f t="shared" ref="BR76:EC76" si="48">BY77</f>
        <v>0</v>
      </c>
      <c r="BZ76" s="44">
        <f t="shared" si="48"/>
        <v>0</v>
      </c>
      <c r="CA76" s="44">
        <f t="shared" si="48"/>
        <v>0</v>
      </c>
      <c r="CB76" s="44">
        <f t="shared" si="48"/>
        <v>0</v>
      </c>
      <c r="CC76" s="44">
        <f t="shared" si="48"/>
        <v>0</v>
      </c>
      <c r="CD76" s="44">
        <f t="shared" si="48"/>
        <v>0</v>
      </c>
      <c r="CE76" s="44">
        <f t="shared" si="48"/>
        <v>0</v>
      </c>
      <c r="CF76" s="44">
        <f t="shared" si="48"/>
        <v>0</v>
      </c>
      <c r="CG76" s="44">
        <f t="shared" si="48"/>
        <v>0</v>
      </c>
      <c r="CH76" s="46" t="s">
        <v>174</v>
      </c>
      <c r="CI76" s="46" t="s">
        <v>174</v>
      </c>
      <c r="CJ76" s="46" t="s">
        <v>174</v>
      </c>
      <c r="CK76" s="46" t="s">
        <v>174</v>
      </c>
      <c r="CL76" s="46" t="s">
        <v>174</v>
      </c>
      <c r="CM76" s="46" t="s">
        <v>174</v>
      </c>
      <c r="CN76" s="46" t="s">
        <v>174</v>
      </c>
      <c r="CO76" s="46" t="s">
        <v>174</v>
      </c>
      <c r="CP76" s="46" t="s">
        <v>174</v>
      </c>
      <c r="CQ76" s="44">
        <f t="shared" si="48"/>
        <v>0</v>
      </c>
      <c r="CR76" s="44">
        <f t="shared" si="48"/>
        <v>0</v>
      </c>
      <c r="CS76" s="44">
        <f t="shared" si="48"/>
        <v>0</v>
      </c>
      <c r="CT76" s="44">
        <f t="shared" si="48"/>
        <v>0</v>
      </c>
      <c r="CU76" s="44">
        <f t="shared" si="48"/>
        <v>0</v>
      </c>
      <c r="CV76" s="44">
        <f t="shared" si="48"/>
        <v>0</v>
      </c>
      <c r="CW76" s="44">
        <f t="shared" si="48"/>
        <v>0</v>
      </c>
      <c r="CX76" s="44">
        <f t="shared" si="48"/>
        <v>0</v>
      </c>
      <c r="CY76" s="44">
        <f t="shared" si="48"/>
        <v>0</v>
      </c>
      <c r="CZ76" s="46" t="s">
        <v>174</v>
      </c>
      <c r="DA76" s="46" t="s">
        <v>174</v>
      </c>
      <c r="DB76" s="46" t="s">
        <v>174</v>
      </c>
      <c r="DC76" s="46" t="s">
        <v>174</v>
      </c>
      <c r="DD76" s="46" t="s">
        <v>174</v>
      </c>
      <c r="DE76" s="46" t="s">
        <v>174</v>
      </c>
      <c r="DF76" s="46" t="s">
        <v>174</v>
      </c>
      <c r="DG76" s="46" t="s">
        <v>174</v>
      </c>
      <c r="DH76" s="46" t="s">
        <v>174</v>
      </c>
      <c r="DI76" s="44">
        <f t="shared" si="48"/>
        <v>0</v>
      </c>
      <c r="DJ76" s="44">
        <f t="shared" si="48"/>
        <v>0</v>
      </c>
      <c r="DK76" s="44">
        <f t="shared" si="48"/>
        <v>0</v>
      </c>
      <c r="DL76" s="44">
        <f t="shared" si="48"/>
        <v>0</v>
      </c>
      <c r="DM76" s="44">
        <f t="shared" si="48"/>
        <v>0</v>
      </c>
      <c r="DN76" s="44">
        <f t="shared" si="48"/>
        <v>0</v>
      </c>
      <c r="DO76" s="44">
        <f t="shared" si="48"/>
        <v>0</v>
      </c>
      <c r="DP76" s="44">
        <f t="shared" si="48"/>
        <v>0</v>
      </c>
      <c r="DQ76" s="44">
        <f t="shared" si="48"/>
        <v>0</v>
      </c>
      <c r="DR76" s="46" t="s">
        <v>174</v>
      </c>
      <c r="DS76" s="46" t="s">
        <v>174</v>
      </c>
      <c r="DT76" s="46" t="s">
        <v>174</v>
      </c>
      <c r="DU76" s="46" t="s">
        <v>174</v>
      </c>
      <c r="DV76" s="46" t="s">
        <v>174</v>
      </c>
      <c r="DW76" s="46" t="s">
        <v>174</v>
      </c>
      <c r="DX76" s="46" t="s">
        <v>174</v>
      </c>
      <c r="DY76" s="46" t="s">
        <v>174</v>
      </c>
      <c r="DZ76" s="46" t="s">
        <v>174</v>
      </c>
      <c r="EA76" s="44">
        <f t="shared" si="48"/>
        <v>0</v>
      </c>
      <c r="EB76" s="44">
        <f t="shared" si="48"/>
        <v>0</v>
      </c>
      <c r="EC76" s="44">
        <f t="shared" si="48"/>
        <v>0</v>
      </c>
      <c r="ED76" s="44">
        <f t="shared" ref="ED76:ER76" si="49">ED77</f>
        <v>0</v>
      </c>
      <c r="EE76" s="44">
        <f t="shared" si="49"/>
        <v>0</v>
      </c>
      <c r="EF76" s="44">
        <f t="shared" si="49"/>
        <v>0</v>
      </c>
      <c r="EG76" s="44">
        <f t="shared" si="49"/>
        <v>0</v>
      </c>
      <c r="EH76" s="44">
        <f t="shared" si="49"/>
        <v>9</v>
      </c>
      <c r="EI76" s="44">
        <f t="shared" si="49"/>
        <v>0</v>
      </c>
      <c r="EJ76" s="46" t="s">
        <v>174</v>
      </c>
      <c r="EK76" s="46" t="s">
        <v>174</v>
      </c>
      <c r="EL76" s="46" t="s">
        <v>174</v>
      </c>
      <c r="EM76" s="46" t="s">
        <v>174</v>
      </c>
      <c r="EN76" s="46" t="s">
        <v>174</v>
      </c>
      <c r="EO76" s="46" t="s">
        <v>174</v>
      </c>
      <c r="EP76" s="46" t="s">
        <v>174</v>
      </c>
      <c r="EQ76" s="46" t="s">
        <v>174</v>
      </c>
      <c r="ER76" s="46" t="s">
        <v>174</v>
      </c>
      <c r="ES76" s="44" t="s">
        <v>174</v>
      </c>
    </row>
    <row r="77" spans="1:150" s="48" customFormat="1" ht="47.25" x14ac:dyDescent="0.25">
      <c r="A77" s="39"/>
      <c r="B77" s="44"/>
      <c r="C77" s="58" t="s">
        <v>289</v>
      </c>
      <c r="D77" s="46" t="s">
        <v>312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9</v>
      </c>
      <c r="M77" s="44">
        <v>0</v>
      </c>
      <c r="N77" s="46" t="s">
        <v>174</v>
      </c>
      <c r="O77" s="46" t="s">
        <v>174</v>
      </c>
      <c r="P77" s="46" t="s">
        <v>174</v>
      </c>
      <c r="Q77" s="46" t="s">
        <v>174</v>
      </c>
      <c r="R77" s="46" t="s">
        <v>174</v>
      </c>
      <c r="S77" s="46" t="s">
        <v>174</v>
      </c>
      <c r="T77" s="46" t="s">
        <v>174</v>
      </c>
      <c r="U77" s="46" t="s">
        <v>174</v>
      </c>
      <c r="V77" s="46" t="s">
        <v>174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6" t="s">
        <v>174</v>
      </c>
      <c r="AG77" s="46" t="s">
        <v>174</v>
      </c>
      <c r="AH77" s="46" t="s">
        <v>174</v>
      </c>
      <c r="AI77" s="46" t="s">
        <v>174</v>
      </c>
      <c r="AJ77" s="46" t="s">
        <v>174</v>
      </c>
      <c r="AK77" s="46" t="s">
        <v>174</v>
      </c>
      <c r="AL77" s="46" t="s">
        <v>174</v>
      </c>
      <c r="AM77" s="46" t="s">
        <v>174</v>
      </c>
      <c r="AN77" s="46" t="s">
        <v>174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4.5</v>
      </c>
      <c r="AW77" s="44">
        <v>0</v>
      </c>
      <c r="AX77" s="46" t="s">
        <v>174</v>
      </c>
      <c r="AY77" s="46" t="s">
        <v>174</v>
      </c>
      <c r="AZ77" s="46" t="s">
        <v>174</v>
      </c>
      <c r="BA77" s="46" t="s">
        <v>174</v>
      </c>
      <c r="BB77" s="46" t="s">
        <v>174</v>
      </c>
      <c r="BC77" s="46" t="s">
        <v>174</v>
      </c>
      <c r="BD77" s="46" t="s">
        <v>174</v>
      </c>
      <c r="BE77" s="46" t="s">
        <v>174</v>
      </c>
      <c r="BF77" s="46" t="s">
        <v>174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4.5</v>
      </c>
      <c r="BO77" s="44">
        <v>0</v>
      </c>
      <c r="BP77" s="46" t="s">
        <v>174</v>
      </c>
      <c r="BQ77" s="46" t="s">
        <v>174</v>
      </c>
      <c r="BR77" s="46" t="s">
        <v>174</v>
      </c>
      <c r="BS77" s="46" t="s">
        <v>174</v>
      </c>
      <c r="BT77" s="46" t="s">
        <v>174</v>
      </c>
      <c r="BU77" s="46" t="s">
        <v>174</v>
      </c>
      <c r="BV77" s="46" t="s">
        <v>174</v>
      </c>
      <c r="BW77" s="46" t="s">
        <v>174</v>
      </c>
      <c r="BX77" s="46" t="s">
        <v>174</v>
      </c>
      <c r="BY77" s="44">
        <v>0</v>
      </c>
      <c r="BZ77" s="44">
        <v>0</v>
      </c>
      <c r="CA77" s="44">
        <v>0</v>
      </c>
      <c r="CB77" s="44">
        <v>0</v>
      </c>
      <c r="CC77" s="44">
        <v>0</v>
      </c>
      <c r="CD77" s="44">
        <v>0</v>
      </c>
      <c r="CE77" s="44">
        <v>0</v>
      </c>
      <c r="CF77" s="44">
        <v>0</v>
      </c>
      <c r="CG77" s="44">
        <v>0</v>
      </c>
      <c r="CH77" s="46" t="s">
        <v>174</v>
      </c>
      <c r="CI77" s="46" t="s">
        <v>174</v>
      </c>
      <c r="CJ77" s="46" t="s">
        <v>174</v>
      </c>
      <c r="CK77" s="46" t="s">
        <v>174</v>
      </c>
      <c r="CL77" s="46" t="s">
        <v>174</v>
      </c>
      <c r="CM77" s="46" t="s">
        <v>174</v>
      </c>
      <c r="CN77" s="46" t="s">
        <v>174</v>
      </c>
      <c r="CO77" s="46" t="s">
        <v>174</v>
      </c>
      <c r="CP77" s="46" t="s">
        <v>174</v>
      </c>
      <c r="CQ77" s="44">
        <v>0</v>
      </c>
      <c r="CR77" s="44">
        <v>0</v>
      </c>
      <c r="CS77" s="44">
        <v>0</v>
      </c>
      <c r="CT77" s="44">
        <v>0</v>
      </c>
      <c r="CU77" s="44">
        <v>0</v>
      </c>
      <c r="CV77" s="44">
        <v>0</v>
      </c>
      <c r="CW77" s="44">
        <v>0</v>
      </c>
      <c r="CX77" s="44">
        <v>0</v>
      </c>
      <c r="CY77" s="44">
        <v>0</v>
      </c>
      <c r="CZ77" s="46" t="s">
        <v>174</v>
      </c>
      <c r="DA77" s="46" t="s">
        <v>174</v>
      </c>
      <c r="DB77" s="46" t="s">
        <v>174</v>
      </c>
      <c r="DC77" s="46" t="s">
        <v>174</v>
      </c>
      <c r="DD77" s="46" t="s">
        <v>174</v>
      </c>
      <c r="DE77" s="46" t="s">
        <v>174</v>
      </c>
      <c r="DF77" s="46" t="s">
        <v>174</v>
      </c>
      <c r="DG77" s="46" t="s">
        <v>174</v>
      </c>
      <c r="DH77" s="46" t="s">
        <v>174</v>
      </c>
      <c r="DI77" s="44">
        <v>0</v>
      </c>
      <c r="DJ77" s="44">
        <v>0</v>
      </c>
      <c r="DK77" s="44">
        <v>0</v>
      </c>
      <c r="DL77" s="44">
        <v>0</v>
      </c>
      <c r="DM77" s="44">
        <v>0</v>
      </c>
      <c r="DN77" s="44">
        <v>0</v>
      </c>
      <c r="DO77" s="44">
        <v>0</v>
      </c>
      <c r="DP77" s="44">
        <v>0</v>
      </c>
      <c r="DQ77" s="44">
        <v>0</v>
      </c>
      <c r="DR77" s="46" t="s">
        <v>174</v>
      </c>
      <c r="DS77" s="46" t="s">
        <v>174</v>
      </c>
      <c r="DT77" s="46" t="s">
        <v>174</v>
      </c>
      <c r="DU77" s="46" t="s">
        <v>174</v>
      </c>
      <c r="DV77" s="46" t="s">
        <v>174</v>
      </c>
      <c r="DW77" s="46" t="s">
        <v>174</v>
      </c>
      <c r="DX77" s="46" t="s">
        <v>174</v>
      </c>
      <c r="DY77" s="46" t="s">
        <v>174</v>
      </c>
      <c r="DZ77" s="46" t="s">
        <v>174</v>
      </c>
      <c r="EA77" s="44">
        <v>0</v>
      </c>
      <c r="EB77" s="44">
        <v>0</v>
      </c>
      <c r="EC77" s="44">
        <v>0</v>
      </c>
      <c r="ED77" s="44">
        <v>0</v>
      </c>
      <c r="EE77" s="44">
        <v>0</v>
      </c>
      <c r="EF77" s="44">
        <v>0</v>
      </c>
      <c r="EG77" s="44">
        <v>0</v>
      </c>
      <c r="EH77" s="44">
        <v>9</v>
      </c>
      <c r="EI77" s="44">
        <v>0</v>
      </c>
      <c r="EJ77" s="46" t="s">
        <v>174</v>
      </c>
      <c r="EK77" s="46" t="s">
        <v>174</v>
      </c>
      <c r="EL77" s="46" t="s">
        <v>174</v>
      </c>
      <c r="EM77" s="46" t="s">
        <v>174</v>
      </c>
      <c r="EN77" s="46" t="s">
        <v>174</v>
      </c>
      <c r="EO77" s="46" t="s">
        <v>174</v>
      </c>
      <c r="EP77" s="46" t="s">
        <v>174</v>
      </c>
      <c r="EQ77" s="46" t="s">
        <v>174</v>
      </c>
      <c r="ER77" s="46" t="s">
        <v>174</v>
      </c>
      <c r="ES77" s="44"/>
    </row>
    <row r="78" spans="1:150" s="48" customFormat="1" ht="31.5" x14ac:dyDescent="0.25">
      <c r="A78" s="39"/>
      <c r="B78" s="44" t="s">
        <v>242</v>
      </c>
      <c r="C78" s="45" t="s">
        <v>243</v>
      </c>
      <c r="D78" s="44" t="s">
        <v>173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6" t="s">
        <v>174</v>
      </c>
      <c r="O78" s="46" t="s">
        <v>174</v>
      </c>
      <c r="P78" s="46" t="s">
        <v>174</v>
      </c>
      <c r="Q78" s="46" t="s">
        <v>174</v>
      </c>
      <c r="R78" s="46" t="s">
        <v>174</v>
      </c>
      <c r="S78" s="46" t="s">
        <v>174</v>
      </c>
      <c r="T78" s="46" t="s">
        <v>174</v>
      </c>
      <c r="U78" s="46" t="s">
        <v>174</v>
      </c>
      <c r="V78" s="46" t="s">
        <v>174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6" t="s">
        <v>174</v>
      </c>
      <c r="AG78" s="46" t="s">
        <v>174</v>
      </c>
      <c r="AH78" s="46" t="s">
        <v>174</v>
      </c>
      <c r="AI78" s="46" t="s">
        <v>174</v>
      </c>
      <c r="AJ78" s="46" t="s">
        <v>174</v>
      </c>
      <c r="AK78" s="46" t="s">
        <v>174</v>
      </c>
      <c r="AL78" s="46" t="s">
        <v>174</v>
      </c>
      <c r="AM78" s="46" t="s">
        <v>174</v>
      </c>
      <c r="AN78" s="46" t="s">
        <v>174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6" t="s">
        <v>174</v>
      </c>
      <c r="AY78" s="46" t="s">
        <v>174</v>
      </c>
      <c r="AZ78" s="46" t="s">
        <v>174</v>
      </c>
      <c r="BA78" s="46" t="s">
        <v>174</v>
      </c>
      <c r="BB78" s="46" t="s">
        <v>174</v>
      </c>
      <c r="BC78" s="46" t="s">
        <v>174</v>
      </c>
      <c r="BD78" s="46" t="s">
        <v>174</v>
      </c>
      <c r="BE78" s="46" t="s">
        <v>174</v>
      </c>
      <c r="BF78" s="46" t="s">
        <v>174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6" t="s">
        <v>174</v>
      </c>
      <c r="BQ78" s="46" t="s">
        <v>174</v>
      </c>
      <c r="BR78" s="46" t="s">
        <v>174</v>
      </c>
      <c r="BS78" s="46" t="s">
        <v>174</v>
      </c>
      <c r="BT78" s="46" t="s">
        <v>174</v>
      </c>
      <c r="BU78" s="46" t="s">
        <v>174</v>
      </c>
      <c r="BV78" s="46" t="s">
        <v>174</v>
      </c>
      <c r="BW78" s="46" t="s">
        <v>174</v>
      </c>
      <c r="BX78" s="46" t="s">
        <v>174</v>
      </c>
      <c r="BY78" s="44">
        <v>0</v>
      </c>
      <c r="BZ78" s="44">
        <v>0</v>
      </c>
      <c r="CA78" s="44">
        <v>0</v>
      </c>
      <c r="CB78" s="44">
        <v>0</v>
      </c>
      <c r="CC78" s="44">
        <v>0</v>
      </c>
      <c r="CD78" s="44">
        <v>0</v>
      </c>
      <c r="CE78" s="44">
        <v>0</v>
      </c>
      <c r="CF78" s="44">
        <v>0</v>
      </c>
      <c r="CG78" s="44">
        <v>0</v>
      </c>
      <c r="CH78" s="46" t="s">
        <v>174</v>
      </c>
      <c r="CI78" s="46" t="s">
        <v>174</v>
      </c>
      <c r="CJ78" s="46" t="s">
        <v>174</v>
      </c>
      <c r="CK78" s="46" t="s">
        <v>174</v>
      </c>
      <c r="CL78" s="46" t="s">
        <v>174</v>
      </c>
      <c r="CM78" s="46" t="s">
        <v>174</v>
      </c>
      <c r="CN78" s="46" t="s">
        <v>174</v>
      </c>
      <c r="CO78" s="46" t="s">
        <v>174</v>
      </c>
      <c r="CP78" s="46" t="s">
        <v>174</v>
      </c>
      <c r="CQ78" s="44">
        <v>0</v>
      </c>
      <c r="CR78" s="44">
        <v>0</v>
      </c>
      <c r="CS78" s="44">
        <v>0</v>
      </c>
      <c r="CT78" s="44">
        <v>0</v>
      </c>
      <c r="CU78" s="44">
        <v>0</v>
      </c>
      <c r="CV78" s="44">
        <v>0</v>
      </c>
      <c r="CW78" s="44">
        <v>0</v>
      </c>
      <c r="CX78" s="44">
        <v>0</v>
      </c>
      <c r="CY78" s="44">
        <v>0</v>
      </c>
      <c r="CZ78" s="46" t="s">
        <v>174</v>
      </c>
      <c r="DA78" s="46" t="s">
        <v>174</v>
      </c>
      <c r="DB78" s="46" t="s">
        <v>174</v>
      </c>
      <c r="DC78" s="46" t="s">
        <v>174</v>
      </c>
      <c r="DD78" s="46" t="s">
        <v>174</v>
      </c>
      <c r="DE78" s="46" t="s">
        <v>174</v>
      </c>
      <c r="DF78" s="46" t="s">
        <v>174</v>
      </c>
      <c r="DG78" s="46" t="s">
        <v>174</v>
      </c>
      <c r="DH78" s="46" t="s">
        <v>174</v>
      </c>
      <c r="DI78" s="44">
        <v>0</v>
      </c>
      <c r="DJ78" s="44">
        <v>0</v>
      </c>
      <c r="DK78" s="44">
        <v>0</v>
      </c>
      <c r="DL78" s="44">
        <v>0</v>
      </c>
      <c r="DM78" s="44">
        <v>0</v>
      </c>
      <c r="DN78" s="44">
        <v>0</v>
      </c>
      <c r="DO78" s="44">
        <v>0</v>
      </c>
      <c r="DP78" s="44">
        <v>0</v>
      </c>
      <c r="DQ78" s="44">
        <v>0</v>
      </c>
      <c r="DR78" s="46" t="s">
        <v>174</v>
      </c>
      <c r="DS78" s="46" t="s">
        <v>174</v>
      </c>
      <c r="DT78" s="46" t="s">
        <v>174</v>
      </c>
      <c r="DU78" s="46" t="s">
        <v>174</v>
      </c>
      <c r="DV78" s="46" t="s">
        <v>174</v>
      </c>
      <c r="DW78" s="46" t="s">
        <v>174</v>
      </c>
      <c r="DX78" s="46" t="s">
        <v>174</v>
      </c>
      <c r="DY78" s="46" t="s">
        <v>174</v>
      </c>
      <c r="DZ78" s="46" t="s">
        <v>174</v>
      </c>
      <c r="EA78" s="44">
        <v>0</v>
      </c>
      <c r="EB78" s="44">
        <v>0</v>
      </c>
      <c r="EC78" s="44">
        <v>0</v>
      </c>
      <c r="ED78" s="44">
        <v>0</v>
      </c>
      <c r="EE78" s="44">
        <v>0</v>
      </c>
      <c r="EF78" s="44">
        <v>0</v>
      </c>
      <c r="EG78" s="44">
        <v>0</v>
      </c>
      <c r="EH78" s="44">
        <v>0</v>
      </c>
      <c r="EI78" s="44">
        <v>0</v>
      </c>
      <c r="EJ78" s="46" t="s">
        <v>174</v>
      </c>
      <c r="EK78" s="46" t="s">
        <v>174</v>
      </c>
      <c r="EL78" s="46" t="s">
        <v>174</v>
      </c>
      <c r="EM78" s="46" t="s">
        <v>174</v>
      </c>
      <c r="EN78" s="46" t="s">
        <v>174</v>
      </c>
      <c r="EO78" s="46" t="s">
        <v>174</v>
      </c>
      <c r="EP78" s="46" t="s">
        <v>174</v>
      </c>
      <c r="EQ78" s="46" t="s">
        <v>174</v>
      </c>
      <c r="ER78" s="46" t="s">
        <v>174</v>
      </c>
      <c r="ES78" s="44" t="s">
        <v>174</v>
      </c>
    </row>
    <row r="79" spans="1:150" s="48" customFormat="1" ht="31.5" x14ac:dyDescent="0.25">
      <c r="A79" s="39"/>
      <c r="B79" s="44" t="s">
        <v>244</v>
      </c>
      <c r="C79" s="45" t="s">
        <v>245</v>
      </c>
      <c r="D79" s="44" t="s">
        <v>173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6" t="s">
        <v>174</v>
      </c>
      <c r="O79" s="46" t="s">
        <v>174</v>
      </c>
      <c r="P79" s="46" t="s">
        <v>174</v>
      </c>
      <c r="Q79" s="46" t="s">
        <v>174</v>
      </c>
      <c r="R79" s="46" t="s">
        <v>174</v>
      </c>
      <c r="S79" s="46" t="s">
        <v>174</v>
      </c>
      <c r="T79" s="46" t="s">
        <v>174</v>
      </c>
      <c r="U79" s="46" t="s">
        <v>174</v>
      </c>
      <c r="V79" s="46" t="s">
        <v>174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6" t="s">
        <v>174</v>
      </c>
      <c r="AG79" s="46" t="s">
        <v>174</v>
      </c>
      <c r="AH79" s="46" t="s">
        <v>174</v>
      </c>
      <c r="AI79" s="46" t="s">
        <v>174</v>
      </c>
      <c r="AJ79" s="46" t="s">
        <v>174</v>
      </c>
      <c r="AK79" s="46" t="s">
        <v>174</v>
      </c>
      <c r="AL79" s="46" t="s">
        <v>174</v>
      </c>
      <c r="AM79" s="46" t="s">
        <v>174</v>
      </c>
      <c r="AN79" s="46" t="s">
        <v>174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6" t="s">
        <v>174</v>
      </c>
      <c r="AY79" s="46" t="s">
        <v>174</v>
      </c>
      <c r="AZ79" s="46" t="s">
        <v>174</v>
      </c>
      <c r="BA79" s="46" t="s">
        <v>174</v>
      </c>
      <c r="BB79" s="46" t="s">
        <v>174</v>
      </c>
      <c r="BC79" s="46" t="s">
        <v>174</v>
      </c>
      <c r="BD79" s="46" t="s">
        <v>174</v>
      </c>
      <c r="BE79" s="46" t="s">
        <v>174</v>
      </c>
      <c r="BF79" s="46" t="s">
        <v>174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6" t="s">
        <v>174</v>
      </c>
      <c r="BQ79" s="46" t="s">
        <v>174</v>
      </c>
      <c r="BR79" s="46" t="s">
        <v>174</v>
      </c>
      <c r="BS79" s="46" t="s">
        <v>174</v>
      </c>
      <c r="BT79" s="46" t="s">
        <v>174</v>
      </c>
      <c r="BU79" s="46" t="s">
        <v>174</v>
      </c>
      <c r="BV79" s="46" t="s">
        <v>174</v>
      </c>
      <c r="BW79" s="46" t="s">
        <v>174</v>
      </c>
      <c r="BX79" s="46" t="s">
        <v>174</v>
      </c>
      <c r="BY79" s="44">
        <v>0</v>
      </c>
      <c r="BZ79" s="44">
        <v>0</v>
      </c>
      <c r="CA79" s="44">
        <v>0</v>
      </c>
      <c r="CB79" s="44">
        <v>0</v>
      </c>
      <c r="CC79" s="44">
        <v>0</v>
      </c>
      <c r="CD79" s="44">
        <v>0</v>
      </c>
      <c r="CE79" s="44">
        <v>0</v>
      </c>
      <c r="CF79" s="44">
        <v>0</v>
      </c>
      <c r="CG79" s="44">
        <v>0</v>
      </c>
      <c r="CH79" s="46" t="s">
        <v>174</v>
      </c>
      <c r="CI79" s="46" t="s">
        <v>174</v>
      </c>
      <c r="CJ79" s="46" t="s">
        <v>174</v>
      </c>
      <c r="CK79" s="46" t="s">
        <v>174</v>
      </c>
      <c r="CL79" s="46" t="s">
        <v>174</v>
      </c>
      <c r="CM79" s="46" t="s">
        <v>174</v>
      </c>
      <c r="CN79" s="46" t="s">
        <v>174</v>
      </c>
      <c r="CO79" s="46" t="s">
        <v>174</v>
      </c>
      <c r="CP79" s="46" t="s">
        <v>174</v>
      </c>
      <c r="CQ79" s="44">
        <v>0</v>
      </c>
      <c r="CR79" s="44">
        <v>0</v>
      </c>
      <c r="CS79" s="44">
        <v>0</v>
      </c>
      <c r="CT79" s="44">
        <v>0</v>
      </c>
      <c r="CU79" s="44">
        <v>0</v>
      </c>
      <c r="CV79" s="44">
        <v>0</v>
      </c>
      <c r="CW79" s="44">
        <v>0</v>
      </c>
      <c r="CX79" s="44">
        <v>0</v>
      </c>
      <c r="CY79" s="44">
        <v>0</v>
      </c>
      <c r="CZ79" s="46" t="s">
        <v>174</v>
      </c>
      <c r="DA79" s="46" t="s">
        <v>174</v>
      </c>
      <c r="DB79" s="46" t="s">
        <v>174</v>
      </c>
      <c r="DC79" s="46" t="s">
        <v>174</v>
      </c>
      <c r="DD79" s="46" t="s">
        <v>174</v>
      </c>
      <c r="DE79" s="46" t="s">
        <v>174</v>
      </c>
      <c r="DF79" s="46" t="s">
        <v>174</v>
      </c>
      <c r="DG79" s="46" t="s">
        <v>174</v>
      </c>
      <c r="DH79" s="46" t="s">
        <v>174</v>
      </c>
      <c r="DI79" s="44">
        <v>0</v>
      </c>
      <c r="DJ79" s="44">
        <v>0</v>
      </c>
      <c r="DK79" s="44">
        <v>0</v>
      </c>
      <c r="DL79" s="44">
        <v>0</v>
      </c>
      <c r="DM79" s="44">
        <v>0</v>
      </c>
      <c r="DN79" s="44">
        <v>0</v>
      </c>
      <c r="DO79" s="44">
        <v>0</v>
      </c>
      <c r="DP79" s="44">
        <v>0</v>
      </c>
      <c r="DQ79" s="44">
        <v>0</v>
      </c>
      <c r="DR79" s="46" t="s">
        <v>174</v>
      </c>
      <c r="DS79" s="46" t="s">
        <v>174</v>
      </c>
      <c r="DT79" s="46" t="s">
        <v>174</v>
      </c>
      <c r="DU79" s="46" t="s">
        <v>174</v>
      </c>
      <c r="DV79" s="46" t="s">
        <v>174</v>
      </c>
      <c r="DW79" s="46" t="s">
        <v>174</v>
      </c>
      <c r="DX79" s="46" t="s">
        <v>174</v>
      </c>
      <c r="DY79" s="46" t="s">
        <v>174</v>
      </c>
      <c r="DZ79" s="46" t="s">
        <v>174</v>
      </c>
      <c r="EA79" s="44">
        <v>0</v>
      </c>
      <c r="EB79" s="44">
        <v>0</v>
      </c>
      <c r="EC79" s="44">
        <v>0</v>
      </c>
      <c r="ED79" s="44">
        <v>0</v>
      </c>
      <c r="EE79" s="44">
        <v>0</v>
      </c>
      <c r="EF79" s="44">
        <v>0</v>
      </c>
      <c r="EG79" s="44">
        <v>0</v>
      </c>
      <c r="EH79" s="44">
        <v>0</v>
      </c>
      <c r="EI79" s="44">
        <v>0</v>
      </c>
      <c r="EJ79" s="46" t="s">
        <v>174</v>
      </c>
      <c r="EK79" s="46" t="s">
        <v>174</v>
      </c>
      <c r="EL79" s="46" t="s">
        <v>174</v>
      </c>
      <c r="EM79" s="46" t="s">
        <v>174</v>
      </c>
      <c r="EN79" s="46" t="s">
        <v>174</v>
      </c>
      <c r="EO79" s="46" t="s">
        <v>174</v>
      </c>
      <c r="EP79" s="46" t="s">
        <v>174</v>
      </c>
      <c r="EQ79" s="46" t="s">
        <v>174</v>
      </c>
      <c r="ER79" s="46" t="s">
        <v>174</v>
      </c>
      <c r="ES79" s="44" t="s">
        <v>174</v>
      </c>
    </row>
    <row r="80" spans="1:150" s="48" customFormat="1" ht="31.5" x14ac:dyDescent="0.25">
      <c r="A80" s="39"/>
      <c r="B80" s="44" t="s">
        <v>246</v>
      </c>
      <c r="C80" s="45" t="s">
        <v>247</v>
      </c>
      <c r="D80" s="44" t="s">
        <v>173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6" t="s">
        <v>174</v>
      </c>
      <c r="O80" s="46" t="s">
        <v>174</v>
      </c>
      <c r="P80" s="46" t="s">
        <v>174</v>
      </c>
      <c r="Q80" s="46" t="s">
        <v>174</v>
      </c>
      <c r="R80" s="46" t="s">
        <v>174</v>
      </c>
      <c r="S80" s="46" t="s">
        <v>174</v>
      </c>
      <c r="T80" s="46" t="s">
        <v>174</v>
      </c>
      <c r="U80" s="46" t="s">
        <v>174</v>
      </c>
      <c r="V80" s="46" t="s">
        <v>174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6" t="s">
        <v>174</v>
      </c>
      <c r="AG80" s="46" t="s">
        <v>174</v>
      </c>
      <c r="AH80" s="46" t="s">
        <v>174</v>
      </c>
      <c r="AI80" s="46" t="s">
        <v>174</v>
      </c>
      <c r="AJ80" s="46" t="s">
        <v>174</v>
      </c>
      <c r="AK80" s="46" t="s">
        <v>174</v>
      </c>
      <c r="AL80" s="46" t="s">
        <v>174</v>
      </c>
      <c r="AM80" s="46" t="s">
        <v>174</v>
      </c>
      <c r="AN80" s="46" t="s">
        <v>174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6" t="s">
        <v>174</v>
      </c>
      <c r="AY80" s="46" t="s">
        <v>174</v>
      </c>
      <c r="AZ80" s="46" t="s">
        <v>174</v>
      </c>
      <c r="BA80" s="46" t="s">
        <v>174</v>
      </c>
      <c r="BB80" s="46" t="s">
        <v>174</v>
      </c>
      <c r="BC80" s="46" t="s">
        <v>174</v>
      </c>
      <c r="BD80" s="46" t="s">
        <v>174</v>
      </c>
      <c r="BE80" s="46" t="s">
        <v>174</v>
      </c>
      <c r="BF80" s="46" t="s">
        <v>174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6" t="s">
        <v>174</v>
      </c>
      <c r="BQ80" s="46" t="s">
        <v>174</v>
      </c>
      <c r="BR80" s="46" t="s">
        <v>174</v>
      </c>
      <c r="BS80" s="46" t="s">
        <v>174</v>
      </c>
      <c r="BT80" s="46" t="s">
        <v>174</v>
      </c>
      <c r="BU80" s="46" t="s">
        <v>174</v>
      </c>
      <c r="BV80" s="46" t="s">
        <v>174</v>
      </c>
      <c r="BW80" s="46" t="s">
        <v>174</v>
      </c>
      <c r="BX80" s="46" t="s">
        <v>174</v>
      </c>
      <c r="BY80" s="44">
        <v>0</v>
      </c>
      <c r="BZ80" s="44">
        <v>0</v>
      </c>
      <c r="CA80" s="44">
        <v>0</v>
      </c>
      <c r="CB80" s="44">
        <v>0</v>
      </c>
      <c r="CC80" s="44">
        <v>0</v>
      </c>
      <c r="CD80" s="44">
        <v>0</v>
      </c>
      <c r="CE80" s="44">
        <v>0</v>
      </c>
      <c r="CF80" s="44">
        <v>0</v>
      </c>
      <c r="CG80" s="44">
        <v>0</v>
      </c>
      <c r="CH80" s="46" t="s">
        <v>174</v>
      </c>
      <c r="CI80" s="46" t="s">
        <v>174</v>
      </c>
      <c r="CJ80" s="46" t="s">
        <v>174</v>
      </c>
      <c r="CK80" s="46" t="s">
        <v>174</v>
      </c>
      <c r="CL80" s="46" t="s">
        <v>174</v>
      </c>
      <c r="CM80" s="46" t="s">
        <v>174</v>
      </c>
      <c r="CN80" s="46" t="s">
        <v>174</v>
      </c>
      <c r="CO80" s="46" t="s">
        <v>174</v>
      </c>
      <c r="CP80" s="46" t="s">
        <v>174</v>
      </c>
      <c r="CQ80" s="44">
        <v>0</v>
      </c>
      <c r="CR80" s="44">
        <v>0</v>
      </c>
      <c r="CS80" s="44">
        <v>0</v>
      </c>
      <c r="CT80" s="44">
        <v>0</v>
      </c>
      <c r="CU80" s="44">
        <v>0</v>
      </c>
      <c r="CV80" s="44">
        <v>0</v>
      </c>
      <c r="CW80" s="44">
        <v>0</v>
      </c>
      <c r="CX80" s="44">
        <v>0</v>
      </c>
      <c r="CY80" s="44">
        <v>0</v>
      </c>
      <c r="CZ80" s="46" t="s">
        <v>174</v>
      </c>
      <c r="DA80" s="46" t="s">
        <v>174</v>
      </c>
      <c r="DB80" s="46" t="s">
        <v>174</v>
      </c>
      <c r="DC80" s="46" t="s">
        <v>174</v>
      </c>
      <c r="DD80" s="46" t="s">
        <v>174</v>
      </c>
      <c r="DE80" s="46" t="s">
        <v>174</v>
      </c>
      <c r="DF80" s="46" t="s">
        <v>174</v>
      </c>
      <c r="DG80" s="46" t="s">
        <v>174</v>
      </c>
      <c r="DH80" s="46" t="s">
        <v>174</v>
      </c>
      <c r="DI80" s="44">
        <v>0</v>
      </c>
      <c r="DJ80" s="44">
        <v>0</v>
      </c>
      <c r="DK80" s="44">
        <v>0</v>
      </c>
      <c r="DL80" s="44">
        <v>0</v>
      </c>
      <c r="DM80" s="44">
        <v>0</v>
      </c>
      <c r="DN80" s="44">
        <v>0</v>
      </c>
      <c r="DO80" s="44">
        <v>0</v>
      </c>
      <c r="DP80" s="44">
        <v>0</v>
      </c>
      <c r="DQ80" s="44">
        <v>0</v>
      </c>
      <c r="DR80" s="46" t="s">
        <v>174</v>
      </c>
      <c r="DS80" s="46" t="s">
        <v>174</v>
      </c>
      <c r="DT80" s="46" t="s">
        <v>174</v>
      </c>
      <c r="DU80" s="46" t="s">
        <v>174</v>
      </c>
      <c r="DV80" s="46" t="s">
        <v>174</v>
      </c>
      <c r="DW80" s="46" t="s">
        <v>174</v>
      </c>
      <c r="DX80" s="46" t="s">
        <v>174</v>
      </c>
      <c r="DY80" s="46" t="s">
        <v>174</v>
      </c>
      <c r="DZ80" s="46" t="s">
        <v>174</v>
      </c>
      <c r="EA80" s="44">
        <v>0</v>
      </c>
      <c r="EB80" s="44">
        <v>0</v>
      </c>
      <c r="EC80" s="44">
        <v>0</v>
      </c>
      <c r="ED80" s="44">
        <v>0</v>
      </c>
      <c r="EE80" s="44">
        <v>0</v>
      </c>
      <c r="EF80" s="44">
        <v>0</v>
      </c>
      <c r="EG80" s="44">
        <v>0</v>
      </c>
      <c r="EH80" s="44">
        <v>0</v>
      </c>
      <c r="EI80" s="44">
        <v>0</v>
      </c>
      <c r="EJ80" s="46" t="s">
        <v>174</v>
      </c>
      <c r="EK80" s="46" t="s">
        <v>174</v>
      </c>
      <c r="EL80" s="46" t="s">
        <v>174</v>
      </c>
      <c r="EM80" s="46" t="s">
        <v>174</v>
      </c>
      <c r="EN80" s="46" t="s">
        <v>174</v>
      </c>
      <c r="EO80" s="46" t="s">
        <v>174</v>
      </c>
      <c r="EP80" s="46" t="s">
        <v>174</v>
      </c>
      <c r="EQ80" s="46" t="s">
        <v>174</v>
      </c>
      <c r="ER80" s="46" t="s">
        <v>174</v>
      </c>
      <c r="ES80" s="44" t="s">
        <v>174</v>
      </c>
    </row>
    <row r="81" spans="1:150" s="48" customFormat="1" x14ac:dyDescent="0.25">
      <c r="A81" s="39"/>
      <c r="B81" s="44" t="s">
        <v>248</v>
      </c>
      <c r="C81" s="45" t="s">
        <v>249</v>
      </c>
      <c r="D81" s="44" t="s">
        <v>173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6" t="s">
        <v>174</v>
      </c>
      <c r="O81" s="46" t="s">
        <v>174</v>
      </c>
      <c r="P81" s="46" t="s">
        <v>174</v>
      </c>
      <c r="Q81" s="46" t="s">
        <v>174</v>
      </c>
      <c r="R81" s="46" t="s">
        <v>174</v>
      </c>
      <c r="S81" s="46" t="s">
        <v>174</v>
      </c>
      <c r="T81" s="46" t="s">
        <v>174</v>
      </c>
      <c r="U81" s="46" t="s">
        <v>174</v>
      </c>
      <c r="V81" s="46" t="s">
        <v>174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6" t="s">
        <v>174</v>
      </c>
      <c r="AG81" s="46" t="s">
        <v>174</v>
      </c>
      <c r="AH81" s="46" t="s">
        <v>174</v>
      </c>
      <c r="AI81" s="46" t="s">
        <v>174</v>
      </c>
      <c r="AJ81" s="46" t="s">
        <v>174</v>
      </c>
      <c r="AK81" s="46" t="s">
        <v>174</v>
      </c>
      <c r="AL81" s="46" t="s">
        <v>174</v>
      </c>
      <c r="AM81" s="46" t="s">
        <v>174</v>
      </c>
      <c r="AN81" s="46" t="s">
        <v>174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6" t="s">
        <v>174</v>
      </c>
      <c r="AY81" s="46" t="s">
        <v>174</v>
      </c>
      <c r="AZ81" s="46" t="s">
        <v>174</v>
      </c>
      <c r="BA81" s="46" t="s">
        <v>174</v>
      </c>
      <c r="BB81" s="46" t="s">
        <v>174</v>
      </c>
      <c r="BC81" s="46" t="s">
        <v>174</v>
      </c>
      <c r="BD81" s="46" t="s">
        <v>174</v>
      </c>
      <c r="BE81" s="46" t="s">
        <v>174</v>
      </c>
      <c r="BF81" s="46" t="s">
        <v>174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6" t="s">
        <v>174</v>
      </c>
      <c r="BQ81" s="46" t="s">
        <v>174</v>
      </c>
      <c r="BR81" s="46" t="s">
        <v>174</v>
      </c>
      <c r="BS81" s="46" t="s">
        <v>174</v>
      </c>
      <c r="BT81" s="46" t="s">
        <v>174</v>
      </c>
      <c r="BU81" s="46" t="s">
        <v>174</v>
      </c>
      <c r="BV81" s="46" t="s">
        <v>174</v>
      </c>
      <c r="BW81" s="46" t="s">
        <v>174</v>
      </c>
      <c r="BX81" s="46" t="s">
        <v>174</v>
      </c>
      <c r="BY81" s="44">
        <v>0</v>
      </c>
      <c r="BZ81" s="44">
        <v>0</v>
      </c>
      <c r="CA81" s="44">
        <v>0</v>
      </c>
      <c r="CB81" s="44">
        <v>0</v>
      </c>
      <c r="CC81" s="44">
        <v>0</v>
      </c>
      <c r="CD81" s="44">
        <v>0</v>
      </c>
      <c r="CE81" s="44">
        <v>0</v>
      </c>
      <c r="CF81" s="44">
        <v>0</v>
      </c>
      <c r="CG81" s="44">
        <v>0</v>
      </c>
      <c r="CH81" s="46" t="s">
        <v>174</v>
      </c>
      <c r="CI81" s="46" t="s">
        <v>174</v>
      </c>
      <c r="CJ81" s="46" t="s">
        <v>174</v>
      </c>
      <c r="CK81" s="46" t="s">
        <v>174</v>
      </c>
      <c r="CL81" s="46" t="s">
        <v>174</v>
      </c>
      <c r="CM81" s="46" t="s">
        <v>174</v>
      </c>
      <c r="CN81" s="46" t="s">
        <v>174</v>
      </c>
      <c r="CO81" s="46" t="s">
        <v>174</v>
      </c>
      <c r="CP81" s="46" t="s">
        <v>174</v>
      </c>
      <c r="CQ81" s="44">
        <v>0</v>
      </c>
      <c r="CR81" s="44">
        <v>0</v>
      </c>
      <c r="CS81" s="44">
        <v>0</v>
      </c>
      <c r="CT81" s="44">
        <v>0</v>
      </c>
      <c r="CU81" s="44">
        <v>0</v>
      </c>
      <c r="CV81" s="44">
        <v>0</v>
      </c>
      <c r="CW81" s="44">
        <v>0</v>
      </c>
      <c r="CX81" s="44">
        <v>0</v>
      </c>
      <c r="CY81" s="44">
        <v>0</v>
      </c>
      <c r="CZ81" s="46" t="s">
        <v>174</v>
      </c>
      <c r="DA81" s="46" t="s">
        <v>174</v>
      </c>
      <c r="DB81" s="46" t="s">
        <v>174</v>
      </c>
      <c r="DC81" s="46" t="s">
        <v>174</v>
      </c>
      <c r="DD81" s="46" t="s">
        <v>174</v>
      </c>
      <c r="DE81" s="46" t="s">
        <v>174</v>
      </c>
      <c r="DF81" s="46" t="s">
        <v>174</v>
      </c>
      <c r="DG81" s="46" t="s">
        <v>174</v>
      </c>
      <c r="DH81" s="46" t="s">
        <v>174</v>
      </c>
      <c r="DI81" s="44">
        <v>0</v>
      </c>
      <c r="DJ81" s="44">
        <v>0</v>
      </c>
      <c r="DK81" s="44">
        <v>0</v>
      </c>
      <c r="DL81" s="44">
        <v>0</v>
      </c>
      <c r="DM81" s="44">
        <v>0</v>
      </c>
      <c r="DN81" s="44">
        <v>0</v>
      </c>
      <c r="DO81" s="44">
        <v>0</v>
      </c>
      <c r="DP81" s="44">
        <v>0</v>
      </c>
      <c r="DQ81" s="44">
        <v>0</v>
      </c>
      <c r="DR81" s="46" t="s">
        <v>174</v>
      </c>
      <c r="DS81" s="46" t="s">
        <v>174</v>
      </c>
      <c r="DT81" s="46" t="s">
        <v>174</v>
      </c>
      <c r="DU81" s="46" t="s">
        <v>174</v>
      </c>
      <c r="DV81" s="46" t="s">
        <v>174</v>
      </c>
      <c r="DW81" s="46" t="s">
        <v>174</v>
      </c>
      <c r="DX81" s="46" t="s">
        <v>174</v>
      </c>
      <c r="DY81" s="46" t="s">
        <v>174</v>
      </c>
      <c r="DZ81" s="46" t="s">
        <v>174</v>
      </c>
      <c r="EA81" s="44">
        <v>0</v>
      </c>
      <c r="EB81" s="44">
        <v>0</v>
      </c>
      <c r="EC81" s="44">
        <v>0</v>
      </c>
      <c r="ED81" s="44">
        <v>0</v>
      </c>
      <c r="EE81" s="44">
        <v>0</v>
      </c>
      <c r="EF81" s="44">
        <v>0</v>
      </c>
      <c r="EG81" s="44">
        <v>0</v>
      </c>
      <c r="EH81" s="44">
        <v>0</v>
      </c>
      <c r="EI81" s="44">
        <v>0</v>
      </c>
      <c r="EJ81" s="46" t="s">
        <v>174</v>
      </c>
      <c r="EK81" s="46" t="s">
        <v>174</v>
      </c>
      <c r="EL81" s="46" t="s">
        <v>174</v>
      </c>
      <c r="EM81" s="46" t="s">
        <v>174</v>
      </c>
      <c r="EN81" s="46" t="s">
        <v>174</v>
      </c>
      <c r="EO81" s="46" t="s">
        <v>174</v>
      </c>
      <c r="EP81" s="46" t="s">
        <v>174</v>
      </c>
      <c r="EQ81" s="46" t="s">
        <v>174</v>
      </c>
      <c r="ER81" s="46" t="s">
        <v>174</v>
      </c>
      <c r="ES81" s="44" t="s">
        <v>174</v>
      </c>
    </row>
    <row r="82" spans="1:150" s="48" customFormat="1" ht="31.5" x14ac:dyDescent="0.25">
      <c r="A82" s="39"/>
      <c r="B82" s="44" t="s">
        <v>250</v>
      </c>
      <c r="C82" s="45" t="s">
        <v>251</v>
      </c>
      <c r="D82" s="44" t="s">
        <v>173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6" t="s">
        <v>174</v>
      </c>
      <c r="O82" s="46" t="s">
        <v>174</v>
      </c>
      <c r="P82" s="46" t="s">
        <v>174</v>
      </c>
      <c r="Q82" s="46" t="s">
        <v>174</v>
      </c>
      <c r="R82" s="46" t="s">
        <v>174</v>
      </c>
      <c r="S82" s="46" t="s">
        <v>174</v>
      </c>
      <c r="T82" s="46" t="s">
        <v>174</v>
      </c>
      <c r="U82" s="46" t="s">
        <v>174</v>
      </c>
      <c r="V82" s="46" t="s">
        <v>174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6" t="s">
        <v>174</v>
      </c>
      <c r="AG82" s="46" t="s">
        <v>174</v>
      </c>
      <c r="AH82" s="46" t="s">
        <v>174</v>
      </c>
      <c r="AI82" s="46" t="s">
        <v>174</v>
      </c>
      <c r="AJ82" s="46" t="s">
        <v>174</v>
      </c>
      <c r="AK82" s="46" t="s">
        <v>174</v>
      </c>
      <c r="AL82" s="46" t="s">
        <v>174</v>
      </c>
      <c r="AM82" s="46" t="s">
        <v>174</v>
      </c>
      <c r="AN82" s="46" t="s">
        <v>174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6" t="s">
        <v>174</v>
      </c>
      <c r="AY82" s="46" t="s">
        <v>174</v>
      </c>
      <c r="AZ82" s="46" t="s">
        <v>174</v>
      </c>
      <c r="BA82" s="46" t="s">
        <v>174</v>
      </c>
      <c r="BB82" s="46" t="s">
        <v>174</v>
      </c>
      <c r="BC82" s="46" t="s">
        <v>174</v>
      </c>
      <c r="BD82" s="46" t="s">
        <v>174</v>
      </c>
      <c r="BE82" s="46" t="s">
        <v>174</v>
      </c>
      <c r="BF82" s="46" t="s">
        <v>174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6" t="s">
        <v>174</v>
      </c>
      <c r="BQ82" s="46" t="s">
        <v>174</v>
      </c>
      <c r="BR82" s="46" t="s">
        <v>174</v>
      </c>
      <c r="BS82" s="46" t="s">
        <v>174</v>
      </c>
      <c r="BT82" s="46" t="s">
        <v>174</v>
      </c>
      <c r="BU82" s="46" t="s">
        <v>174</v>
      </c>
      <c r="BV82" s="46" t="s">
        <v>174</v>
      </c>
      <c r="BW82" s="46" t="s">
        <v>174</v>
      </c>
      <c r="BX82" s="46" t="s">
        <v>174</v>
      </c>
      <c r="BY82" s="44">
        <v>0</v>
      </c>
      <c r="BZ82" s="44">
        <v>0</v>
      </c>
      <c r="CA82" s="44">
        <v>0</v>
      </c>
      <c r="CB82" s="44">
        <v>0</v>
      </c>
      <c r="CC82" s="44">
        <v>0</v>
      </c>
      <c r="CD82" s="44">
        <v>0</v>
      </c>
      <c r="CE82" s="44">
        <v>0</v>
      </c>
      <c r="CF82" s="44">
        <v>0</v>
      </c>
      <c r="CG82" s="44">
        <v>0</v>
      </c>
      <c r="CH82" s="46" t="s">
        <v>174</v>
      </c>
      <c r="CI82" s="46" t="s">
        <v>174</v>
      </c>
      <c r="CJ82" s="46" t="s">
        <v>174</v>
      </c>
      <c r="CK82" s="46" t="s">
        <v>174</v>
      </c>
      <c r="CL82" s="46" t="s">
        <v>174</v>
      </c>
      <c r="CM82" s="46" t="s">
        <v>174</v>
      </c>
      <c r="CN82" s="46" t="s">
        <v>174</v>
      </c>
      <c r="CO82" s="46" t="s">
        <v>174</v>
      </c>
      <c r="CP82" s="46" t="s">
        <v>174</v>
      </c>
      <c r="CQ82" s="44">
        <v>0</v>
      </c>
      <c r="CR82" s="44">
        <v>0</v>
      </c>
      <c r="CS82" s="44">
        <v>0</v>
      </c>
      <c r="CT82" s="44">
        <v>0</v>
      </c>
      <c r="CU82" s="44">
        <v>0</v>
      </c>
      <c r="CV82" s="44">
        <v>0</v>
      </c>
      <c r="CW82" s="44">
        <v>0</v>
      </c>
      <c r="CX82" s="44">
        <v>0</v>
      </c>
      <c r="CY82" s="44">
        <v>0</v>
      </c>
      <c r="CZ82" s="46" t="s">
        <v>174</v>
      </c>
      <c r="DA82" s="46" t="s">
        <v>174</v>
      </c>
      <c r="DB82" s="46" t="s">
        <v>174</v>
      </c>
      <c r="DC82" s="46" t="s">
        <v>174</v>
      </c>
      <c r="DD82" s="46" t="s">
        <v>174</v>
      </c>
      <c r="DE82" s="46" t="s">
        <v>174</v>
      </c>
      <c r="DF82" s="46" t="s">
        <v>174</v>
      </c>
      <c r="DG82" s="46" t="s">
        <v>174</v>
      </c>
      <c r="DH82" s="46" t="s">
        <v>174</v>
      </c>
      <c r="DI82" s="44">
        <v>0</v>
      </c>
      <c r="DJ82" s="44">
        <v>0</v>
      </c>
      <c r="DK82" s="44">
        <v>0</v>
      </c>
      <c r="DL82" s="44">
        <v>0</v>
      </c>
      <c r="DM82" s="44">
        <v>0</v>
      </c>
      <c r="DN82" s="44">
        <v>0</v>
      </c>
      <c r="DO82" s="44">
        <v>0</v>
      </c>
      <c r="DP82" s="44">
        <v>0</v>
      </c>
      <c r="DQ82" s="44">
        <v>0</v>
      </c>
      <c r="DR82" s="46" t="s">
        <v>174</v>
      </c>
      <c r="DS82" s="46" t="s">
        <v>174</v>
      </c>
      <c r="DT82" s="46" t="s">
        <v>174</v>
      </c>
      <c r="DU82" s="46" t="s">
        <v>174</v>
      </c>
      <c r="DV82" s="46" t="s">
        <v>174</v>
      </c>
      <c r="DW82" s="46" t="s">
        <v>174</v>
      </c>
      <c r="DX82" s="46" t="s">
        <v>174</v>
      </c>
      <c r="DY82" s="46" t="s">
        <v>174</v>
      </c>
      <c r="DZ82" s="46" t="s">
        <v>174</v>
      </c>
      <c r="EA82" s="44">
        <v>0</v>
      </c>
      <c r="EB82" s="44">
        <v>0</v>
      </c>
      <c r="EC82" s="44">
        <v>0</v>
      </c>
      <c r="ED82" s="44">
        <v>0</v>
      </c>
      <c r="EE82" s="44">
        <v>0</v>
      </c>
      <c r="EF82" s="44">
        <v>0</v>
      </c>
      <c r="EG82" s="44">
        <v>0</v>
      </c>
      <c r="EH82" s="44">
        <v>0</v>
      </c>
      <c r="EI82" s="44">
        <v>0</v>
      </c>
      <c r="EJ82" s="46" t="s">
        <v>174</v>
      </c>
      <c r="EK82" s="46" t="s">
        <v>174</v>
      </c>
      <c r="EL82" s="46" t="s">
        <v>174</v>
      </c>
      <c r="EM82" s="46" t="s">
        <v>174</v>
      </c>
      <c r="EN82" s="46" t="s">
        <v>174</v>
      </c>
      <c r="EO82" s="46" t="s">
        <v>174</v>
      </c>
      <c r="EP82" s="46" t="s">
        <v>174</v>
      </c>
      <c r="EQ82" s="46" t="s">
        <v>174</v>
      </c>
      <c r="ER82" s="46" t="s">
        <v>174</v>
      </c>
      <c r="ES82" s="44" t="s">
        <v>174</v>
      </c>
    </row>
    <row r="83" spans="1:150" s="53" customFormat="1" ht="47.25" x14ac:dyDescent="0.25">
      <c r="A83" s="39">
        <v>3</v>
      </c>
      <c r="B83" s="40" t="s">
        <v>252</v>
      </c>
      <c r="C83" s="41" t="s">
        <v>253</v>
      </c>
      <c r="D83" s="40" t="s">
        <v>173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6" t="s">
        <v>174</v>
      </c>
      <c r="O83" s="46" t="s">
        <v>174</v>
      </c>
      <c r="P83" s="46" t="s">
        <v>174</v>
      </c>
      <c r="Q83" s="46" t="s">
        <v>174</v>
      </c>
      <c r="R83" s="46" t="s">
        <v>174</v>
      </c>
      <c r="S83" s="46" t="s">
        <v>174</v>
      </c>
      <c r="T83" s="46" t="s">
        <v>174</v>
      </c>
      <c r="U83" s="46" t="s">
        <v>174</v>
      </c>
      <c r="V83" s="46" t="s">
        <v>174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6" t="s">
        <v>174</v>
      </c>
      <c r="AG83" s="46" t="s">
        <v>174</v>
      </c>
      <c r="AH83" s="46" t="s">
        <v>174</v>
      </c>
      <c r="AI83" s="46" t="s">
        <v>174</v>
      </c>
      <c r="AJ83" s="46" t="s">
        <v>174</v>
      </c>
      <c r="AK83" s="46" t="s">
        <v>174</v>
      </c>
      <c r="AL83" s="46" t="s">
        <v>174</v>
      </c>
      <c r="AM83" s="46" t="s">
        <v>174</v>
      </c>
      <c r="AN83" s="46" t="s">
        <v>174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6" t="s">
        <v>174</v>
      </c>
      <c r="AY83" s="46" t="s">
        <v>174</v>
      </c>
      <c r="AZ83" s="46" t="s">
        <v>174</v>
      </c>
      <c r="BA83" s="46" t="s">
        <v>174</v>
      </c>
      <c r="BB83" s="46" t="s">
        <v>174</v>
      </c>
      <c r="BC83" s="46" t="s">
        <v>174</v>
      </c>
      <c r="BD83" s="46" t="s">
        <v>174</v>
      </c>
      <c r="BE83" s="46" t="s">
        <v>174</v>
      </c>
      <c r="BF83" s="46" t="s">
        <v>174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6" t="s">
        <v>174</v>
      </c>
      <c r="BQ83" s="46" t="s">
        <v>174</v>
      </c>
      <c r="BR83" s="46" t="s">
        <v>174</v>
      </c>
      <c r="BS83" s="46" t="s">
        <v>174</v>
      </c>
      <c r="BT83" s="46" t="s">
        <v>174</v>
      </c>
      <c r="BU83" s="46" t="s">
        <v>174</v>
      </c>
      <c r="BV83" s="46" t="s">
        <v>174</v>
      </c>
      <c r="BW83" s="46" t="s">
        <v>174</v>
      </c>
      <c r="BX83" s="46" t="s">
        <v>174</v>
      </c>
      <c r="BY83" s="44">
        <v>0</v>
      </c>
      <c r="BZ83" s="44">
        <v>0</v>
      </c>
      <c r="CA83" s="44">
        <v>0</v>
      </c>
      <c r="CB83" s="44">
        <v>0</v>
      </c>
      <c r="CC83" s="44">
        <v>0</v>
      </c>
      <c r="CD83" s="44">
        <v>0</v>
      </c>
      <c r="CE83" s="44">
        <v>0</v>
      </c>
      <c r="CF83" s="44">
        <v>0</v>
      </c>
      <c r="CG83" s="44">
        <v>0</v>
      </c>
      <c r="CH83" s="46" t="s">
        <v>174</v>
      </c>
      <c r="CI83" s="46" t="s">
        <v>174</v>
      </c>
      <c r="CJ83" s="46" t="s">
        <v>174</v>
      </c>
      <c r="CK83" s="46" t="s">
        <v>174</v>
      </c>
      <c r="CL83" s="46" t="s">
        <v>174</v>
      </c>
      <c r="CM83" s="46" t="s">
        <v>174</v>
      </c>
      <c r="CN83" s="46" t="s">
        <v>174</v>
      </c>
      <c r="CO83" s="46" t="s">
        <v>174</v>
      </c>
      <c r="CP83" s="46" t="s">
        <v>174</v>
      </c>
      <c r="CQ83" s="44">
        <v>0</v>
      </c>
      <c r="CR83" s="44">
        <v>0</v>
      </c>
      <c r="CS83" s="44">
        <v>0</v>
      </c>
      <c r="CT83" s="44">
        <v>0</v>
      </c>
      <c r="CU83" s="44">
        <v>0</v>
      </c>
      <c r="CV83" s="44">
        <v>0</v>
      </c>
      <c r="CW83" s="44">
        <v>0</v>
      </c>
      <c r="CX83" s="44">
        <v>0</v>
      </c>
      <c r="CY83" s="44">
        <v>0</v>
      </c>
      <c r="CZ83" s="46" t="s">
        <v>174</v>
      </c>
      <c r="DA83" s="46" t="s">
        <v>174</v>
      </c>
      <c r="DB83" s="46" t="s">
        <v>174</v>
      </c>
      <c r="DC83" s="46" t="s">
        <v>174</v>
      </c>
      <c r="DD83" s="46" t="s">
        <v>174</v>
      </c>
      <c r="DE83" s="46" t="s">
        <v>174</v>
      </c>
      <c r="DF83" s="46" t="s">
        <v>174</v>
      </c>
      <c r="DG83" s="46" t="s">
        <v>174</v>
      </c>
      <c r="DH83" s="46" t="s">
        <v>174</v>
      </c>
      <c r="DI83" s="44">
        <v>0</v>
      </c>
      <c r="DJ83" s="44">
        <v>0</v>
      </c>
      <c r="DK83" s="44">
        <v>0</v>
      </c>
      <c r="DL83" s="44">
        <v>0</v>
      </c>
      <c r="DM83" s="44">
        <v>0</v>
      </c>
      <c r="DN83" s="44">
        <v>0</v>
      </c>
      <c r="DO83" s="44">
        <v>0</v>
      </c>
      <c r="DP83" s="44">
        <v>0</v>
      </c>
      <c r="DQ83" s="44">
        <v>0</v>
      </c>
      <c r="DR83" s="46" t="s">
        <v>174</v>
      </c>
      <c r="DS83" s="46" t="s">
        <v>174</v>
      </c>
      <c r="DT83" s="46" t="s">
        <v>174</v>
      </c>
      <c r="DU83" s="46" t="s">
        <v>174</v>
      </c>
      <c r="DV83" s="46" t="s">
        <v>174</v>
      </c>
      <c r="DW83" s="46" t="s">
        <v>174</v>
      </c>
      <c r="DX83" s="46" t="s">
        <v>174</v>
      </c>
      <c r="DY83" s="46" t="s">
        <v>174</v>
      </c>
      <c r="DZ83" s="46" t="s">
        <v>174</v>
      </c>
      <c r="EA83" s="44">
        <v>0</v>
      </c>
      <c r="EB83" s="44">
        <v>0</v>
      </c>
      <c r="EC83" s="44">
        <v>0</v>
      </c>
      <c r="ED83" s="44">
        <v>0</v>
      </c>
      <c r="EE83" s="44">
        <v>0</v>
      </c>
      <c r="EF83" s="44">
        <v>0</v>
      </c>
      <c r="EG83" s="44">
        <v>0</v>
      </c>
      <c r="EH83" s="44">
        <v>0</v>
      </c>
      <c r="EI83" s="44">
        <v>0</v>
      </c>
      <c r="EJ83" s="46" t="s">
        <v>174</v>
      </c>
      <c r="EK83" s="46" t="s">
        <v>174</v>
      </c>
      <c r="EL83" s="46" t="s">
        <v>174</v>
      </c>
      <c r="EM83" s="46" t="s">
        <v>174</v>
      </c>
      <c r="EN83" s="46" t="s">
        <v>174</v>
      </c>
      <c r="EO83" s="46" t="s">
        <v>174</v>
      </c>
      <c r="EP83" s="46" t="s">
        <v>174</v>
      </c>
      <c r="EQ83" s="46" t="s">
        <v>174</v>
      </c>
      <c r="ER83" s="46" t="s">
        <v>174</v>
      </c>
      <c r="ES83" s="40" t="s">
        <v>174</v>
      </c>
    </row>
    <row r="84" spans="1:150" s="53" customFormat="1" ht="31.5" x14ac:dyDescent="0.25">
      <c r="A84" s="39"/>
      <c r="B84" s="44" t="s">
        <v>254</v>
      </c>
      <c r="C84" s="45" t="s">
        <v>255</v>
      </c>
      <c r="D84" s="44" t="s">
        <v>173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6" t="s">
        <v>174</v>
      </c>
      <c r="O84" s="46" t="s">
        <v>174</v>
      </c>
      <c r="P84" s="46" t="s">
        <v>174</v>
      </c>
      <c r="Q84" s="46" t="s">
        <v>174</v>
      </c>
      <c r="R84" s="46" t="s">
        <v>174</v>
      </c>
      <c r="S84" s="46" t="s">
        <v>174</v>
      </c>
      <c r="T84" s="46" t="s">
        <v>174</v>
      </c>
      <c r="U84" s="46" t="s">
        <v>174</v>
      </c>
      <c r="V84" s="46" t="s">
        <v>174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6" t="s">
        <v>174</v>
      </c>
      <c r="AG84" s="46" t="s">
        <v>174</v>
      </c>
      <c r="AH84" s="46" t="s">
        <v>174</v>
      </c>
      <c r="AI84" s="46" t="s">
        <v>174</v>
      </c>
      <c r="AJ84" s="46" t="s">
        <v>174</v>
      </c>
      <c r="AK84" s="46" t="s">
        <v>174</v>
      </c>
      <c r="AL84" s="46" t="s">
        <v>174</v>
      </c>
      <c r="AM84" s="46" t="s">
        <v>174</v>
      </c>
      <c r="AN84" s="46" t="s">
        <v>174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6" t="s">
        <v>174</v>
      </c>
      <c r="AY84" s="46" t="s">
        <v>174</v>
      </c>
      <c r="AZ84" s="46" t="s">
        <v>174</v>
      </c>
      <c r="BA84" s="46" t="s">
        <v>174</v>
      </c>
      <c r="BB84" s="46" t="s">
        <v>174</v>
      </c>
      <c r="BC84" s="46" t="s">
        <v>174</v>
      </c>
      <c r="BD84" s="46" t="s">
        <v>174</v>
      </c>
      <c r="BE84" s="46" t="s">
        <v>174</v>
      </c>
      <c r="BF84" s="46" t="s">
        <v>174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6" t="s">
        <v>174</v>
      </c>
      <c r="BQ84" s="46" t="s">
        <v>174</v>
      </c>
      <c r="BR84" s="46" t="s">
        <v>174</v>
      </c>
      <c r="BS84" s="46" t="s">
        <v>174</v>
      </c>
      <c r="BT84" s="46" t="s">
        <v>174</v>
      </c>
      <c r="BU84" s="46" t="s">
        <v>174</v>
      </c>
      <c r="BV84" s="46" t="s">
        <v>174</v>
      </c>
      <c r="BW84" s="46" t="s">
        <v>174</v>
      </c>
      <c r="BX84" s="46" t="s">
        <v>174</v>
      </c>
      <c r="BY84" s="44">
        <v>0</v>
      </c>
      <c r="BZ84" s="44">
        <v>0</v>
      </c>
      <c r="CA84" s="44">
        <v>0</v>
      </c>
      <c r="CB84" s="44">
        <v>0</v>
      </c>
      <c r="CC84" s="44">
        <v>0</v>
      </c>
      <c r="CD84" s="44">
        <v>0</v>
      </c>
      <c r="CE84" s="44">
        <v>0</v>
      </c>
      <c r="CF84" s="44">
        <v>0</v>
      </c>
      <c r="CG84" s="44">
        <v>0</v>
      </c>
      <c r="CH84" s="46" t="s">
        <v>174</v>
      </c>
      <c r="CI84" s="46" t="s">
        <v>174</v>
      </c>
      <c r="CJ84" s="46" t="s">
        <v>174</v>
      </c>
      <c r="CK84" s="46" t="s">
        <v>174</v>
      </c>
      <c r="CL84" s="46" t="s">
        <v>174</v>
      </c>
      <c r="CM84" s="46" t="s">
        <v>174</v>
      </c>
      <c r="CN84" s="46" t="s">
        <v>174</v>
      </c>
      <c r="CO84" s="46" t="s">
        <v>174</v>
      </c>
      <c r="CP84" s="46" t="s">
        <v>174</v>
      </c>
      <c r="CQ84" s="44">
        <v>0</v>
      </c>
      <c r="CR84" s="44">
        <v>0</v>
      </c>
      <c r="CS84" s="44">
        <v>0</v>
      </c>
      <c r="CT84" s="44">
        <v>0</v>
      </c>
      <c r="CU84" s="44">
        <v>0</v>
      </c>
      <c r="CV84" s="44">
        <v>0</v>
      </c>
      <c r="CW84" s="44">
        <v>0</v>
      </c>
      <c r="CX84" s="44">
        <v>0</v>
      </c>
      <c r="CY84" s="44">
        <v>0</v>
      </c>
      <c r="CZ84" s="46" t="s">
        <v>174</v>
      </c>
      <c r="DA84" s="46" t="s">
        <v>174</v>
      </c>
      <c r="DB84" s="46" t="s">
        <v>174</v>
      </c>
      <c r="DC84" s="46" t="s">
        <v>174</v>
      </c>
      <c r="DD84" s="46" t="s">
        <v>174</v>
      </c>
      <c r="DE84" s="46" t="s">
        <v>174</v>
      </c>
      <c r="DF84" s="46" t="s">
        <v>174</v>
      </c>
      <c r="DG84" s="46" t="s">
        <v>174</v>
      </c>
      <c r="DH84" s="46" t="s">
        <v>174</v>
      </c>
      <c r="DI84" s="44">
        <v>0</v>
      </c>
      <c r="DJ84" s="44">
        <v>0</v>
      </c>
      <c r="DK84" s="44">
        <v>0</v>
      </c>
      <c r="DL84" s="44">
        <v>0</v>
      </c>
      <c r="DM84" s="44">
        <v>0</v>
      </c>
      <c r="DN84" s="44">
        <v>0</v>
      </c>
      <c r="DO84" s="44">
        <v>0</v>
      </c>
      <c r="DP84" s="44">
        <v>0</v>
      </c>
      <c r="DQ84" s="44">
        <v>0</v>
      </c>
      <c r="DR84" s="46" t="s">
        <v>174</v>
      </c>
      <c r="DS84" s="46" t="s">
        <v>174</v>
      </c>
      <c r="DT84" s="46" t="s">
        <v>174</v>
      </c>
      <c r="DU84" s="46" t="s">
        <v>174</v>
      </c>
      <c r="DV84" s="46" t="s">
        <v>174</v>
      </c>
      <c r="DW84" s="46" t="s">
        <v>174</v>
      </c>
      <c r="DX84" s="46" t="s">
        <v>174</v>
      </c>
      <c r="DY84" s="46" t="s">
        <v>174</v>
      </c>
      <c r="DZ84" s="46" t="s">
        <v>174</v>
      </c>
      <c r="EA84" s="44">
        <v>0</v>
      </c>
      <c r="EB84" s="44">
        <v>0</v>
      </c>
      <c r="EC84" s="44">
        <v>0</v>
      </c>
      <c r="ED84" s="44">
        <v>0</v>
      </c>
      <c r="EE84" s="44">
        <v>0</v>
      </c>
      <c r="EF84" s="44">
        <v>0</v>
      </c>
      <c r="EG84" s="44">
        <v>0</v>
      </c>
      <c r="EH84" s="44">
        <v>0</v>
      </c>
      <c r="EI84" s="44">
        <v>0</v>
      </c>
      <c r="EJ84" s="46" t="s">
        <v>174</v>
      </c>
      <c r="EK84" s="46" t="s">
        <v>174</v>
      </c>
      <c r="EL84" s="46" t="s">
        <v>174</v>
      </c>
      <c r="EM84" s="46" t="s">
        <v>174</v>
      </c>
      <c r="EN84" s="46" t="s">
        <v>174</v>
      </c>
      <c r="EO84" s="46" t="s">
        <v>174</v>
      </c>
      <c r="EP84" s="46" t="s">
        <v>174</v>
      </c>
      <c r="EQ84" s="46" t="s">
        <v>174</v>
      </c>
      <c r="ER84" s="46" t="s">
        <v>174</v>
      </c>
      <c r="ES84" s="44" t="s">
        <v>174</v>
      </c>
      <c r="ET84" s="48"/>
    </row>
    <row r="85" spans="1:150" s="53" customFormat="1" ht="31.5" x14ac:dyDescent="0.25">
      <c r="A85" s="39"/>
      <c r="B85" s="44" t="s">
        <v>256</v>
      </c>
      <c r="C85" s="45" t="s">
        <v>257</v>
      </c>
      <c r="D85" s="44" t="s">
        <v>173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6" t="s">
        <v>174</v>
      </c>
      <c r="O85" s="46" t="s">
        <v>174</v>
      </c>
      <c r="P85" s="46" t="s">
        <v>174</v>
      </c>
      <c r="Q85" s="46" t="s">
        <v>174</v>
      </c>
      <c r="R85" s="46" t="s">
        <v>174</v>
      </c>
      <c r="S85" s="46" t="s">
        <v>174</v>
      </c>
      <c r="T85" s="46" t="s">
        <v>174</v>
      </c>
      <c r="U85" s="46" t="s">
        <v>174</v>
      </c>
      <c r="V85" s="46" t="s">
        <v>174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6" t="s">
        <v>174</v>
      </c>
      <c r="AG85" s="46" t="s">
        <v>174</v>
      </c>
      <c r="AH85" s="46" t="s">
        <v>174</v>
      </c>
      <c r="AI85" s="46" t="s">
        <v>174</v>
      </c>
      <c r="AJ85" s="46" t="s">
        <v>174</v>
      </c>
      <c r="AK85" s="46" t="s">
        <v>174</v>
      </c>
      <c r="AL85" s="46" t="s">
        <v>174</v>
      </c>
      <c r="AM85" s="46" t="s">
        <v>174</v>
      </c>
      <c r="AN85" s="46" t="s">
        <v>174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6" t="s">
        <v>174</v>
      </c>
      <c r="AY85" s="46" t="s">
        <v>174</v>
      </c>
      <c r="AZ85" s="46" t="s">
        <v>174</v>
      </c>
      <c r="BA85" s="46" t="s">
        <v>174</v>
      </c>
      <c r="BB85" s="46" t="s">
        <v>174</v>
      </c>
      <c r="BC85" s="46" t="s">
        <v>174</v>
      </c>
      <c r="BD85" s="46" t="s">
        <v>174</v>
      </c>
      <c r="BE85" s="46" t="s">
        <v>174</v>
      </c>
      <c r="BF85" s="46" t="s">
        <v>174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6" t="s">
        <v>174</v>
      </c>
      <c r="BQ85" s="46" t="s">
        <v>174</v>
      </c>
      <c r="BR85" s="46" t="s">
        <v>174</v>
      </c>
      <c r="BS85" s="46" t="s">
        <v>174</v>
      </c>
      <c r="BT85" s="46" t="s">
        <v>174</v>
      </c>
      <c r="BU85" s="46" t="s">
        <v>174</v>
      </c>
      <c r="BV85" s="46" t="s">
        <v>174</v>
      </c>
      <c r="BW85" s="46" t="s">
        <v>174</v>
      </c>
      <c r="BX85" s="46" t="s">
        <v>174</v>
      </c>
      <c r="BY85" s="44">
        <v>0</v>
      </c>
      <c r="BZ85" s="44">
        <v>0</v>
      </c>
      <c r="CA85" s="44">
        <v>0</v>
      </c>
      <c r="CB85" s="44">
        <v>0</v>
      </c>
      <c r="CC85" s="44">
        <v>0</v>
      </c>
      <c r="CD85" s="44">
        <v>0</v>
      </c>
      <c r="CE85" s="44">
        <v>0</v>
      </c>
      <c r="CF85" s="44">
        <v>0</v>
      </c>
      <c r="CG85" s="44">
        <v>0</v>
      </c>
      <c r="CH85" s="46" t="s">
        <v>174</v>
      </c>
      <c r="CI85" s="46" t="s">
        <v>174</v>
      </c>
      <c r="CJ85" s="46" t="s">
        <v>174</v>
      </c>
      <c r="CK85" s="46" t="s">
        <v>174</v>
      </c>
      <c r="CL85" s="46" t="s">
        <v>174</v>
      </c>
      <c r="CM85" s="46" t="s">
        <v>174</v>
      </c>
      <c r="CN85" s="46" t="s">
        <v>174</v>
      </c>
      <c r="CO85" s="46" t="s">
        <v>174</v>
      </c>
      <c r="CP85" s="46" t="s">
        <v>174</v>
      </c>
      <c r="CQ85" s="44">
        <v>0</v>
      </c>
      <c r="CR85" s="44">
        <v>0</v>
      </c>
      <c r="CS85" s="44">
        <v>0</v>
      </c>
      <c r="CT85" s="44">
        <v>0</v>
      </c>
      <c r="CU85" s="44">
        <v>0</v>
      </c>
      <c r="CV85" s="44">
        <v>0</v>
      </c>
      <c r="CW85" s="44">
        <v>0</v>
      </c>
      <c r="CX85" s="44">
        <v>0</v>
      </c>
      <c r="CY85" s="44">
        <v>0</v>
      </c>
      <c r="CZ85" s="46" t="s">
        <v>174</v>
      </c>
      <c r="DA85" s="46" t="s">
        <v>174</v>
      </c>
      <c r="DB85" s="46" t="s">
        <v>174</v>
      </c>
      <c r="DC85" s="46" t="s">
        <v>174</v>
      </c>
      <c r="DD85" s="46" t="s">
        <v>174</v>
      </c>
      <c r="DE85" s="46" t="s">
        <v>174</v>
      </c>
      <c r="DF85" s="46" t="s">
        <v>174</v>
      </c>
      <c r="DG85" s="46" t="s">
        <v>174</v>
      </c>
      <c r="DH85" s="46" t="s">
        <v>174</v>
      </c>
      <c r="DI85" s="44">
        <v>0</v>
      </c>
      <c r="DJ85" s="44">
        <v>0</v>
      </c>
      <c r="DK85" s="44">
        <v>0</v>
      </c>
      <c r="DL85" s="44">
        <v>0</v>
      </c>
      <c r="DM85" s="44">
        <v>0</v>
      </c>
      <c r="DN85" s="44">
        <v>0</v>
      </c>
      <c r="DO85" s="44">
        <v>0</v>
      </c>
      <c r="DP85" s="44">
        <v>0</v>
      </c>
      <c r="DQ85" s="44">
        <v>0</v>
      </c>
      <c r="DR85" s="46" t="s">
        <v>174</v>
      </c>
      <c r="DS85" s="46" t="s">
        <v>174</v>
      </c>
      <c r="DT85" s="46" t="s">
        <v>174</v>
      </c>
      <c r="DU85" s="46" t="s">
        <v>174</v>
      </c>
      <c r="DV85" s="46" t="s">
        <v>174</v>
      </c>
      <c r="DW85" s="46" t="s">
        <v>174</v>
      </c>
      <c r="DX85" s="46" t="s">
        <v>174</v>
      </c>
      <c r="DY85" s="46" t="s">
        <v>174</v>
      </c>
      <c r="DZ85" s="46" t="s">
        <v>174</v>
      </c>
      <c r="EA85" s="44">
        <v>0</v>
      </c>
      <c r="EB85" s="44">
        <v>0</v>
      </c>
      <c r="EC85" s="44">
        <v>0</v>
      </c>
      <c r="ED85" s="44">
        <v>0</v>
      </c>
      <c r="EE85" s="44">
        <v>0</v>
      </c>
      <c r="EF85" s="44">
        <v>0</v>
      </c>
      <c r="EG85" s="44">
        <v>0</v>
      </c>
      <c r="EH85" s="44">
        <v>0</v>
      </c>
      <c r="EI85" s="44">
        <v>0</v>
      </c>
      <c r="EJ85" s="46" t="s">
        <v>174</v>
      </c>
      <c r="EK85" s="46" t="s">
        <v>174</v>
      </c>
      <c r="EL85" s="46" t="s">
        <v>174</v>
      </c>
      <c r="EM85" s="46" t="s">
        <v>174</v>
      </c>
      <c r="EN85" s="46" t="s">
        <v>174</v>
      </c>
      <c r="EO85" s="46" t="s">
        <v>174</v>
      </c>
      <c r="EP85" s="46" t="s">
        <v>174</v>
      </c>
      <c r="EQ85" s="46" t="s">
        <v>174</v>
      </c>
      <c r="ER85" s="46" t="s">
        <v>174</v>
      </c>
      <c r="ES85" s="44" t="s">
        <v>174</v>
      </c>
      <c r="ET85" s="48"/>
    </row>
    <row r="86" spans="1:150" s="48" customFormat="1" ht="31.5" x14ac:dyDescent="0.25">
      <c r="A86" s="39">
        <v>4</v>
      </c>
      <c r="B86" s="40" t="s">
        <v>258</v>
      </c>
      <c r="C86" s="41" t="s">
        <v>259</v>
      </c>
      <c r="D86" s="40" t="s">
        <v>173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6" t="s">
        <v>174</v>
      </c>
      <c r="O86" s="46" t="s">
        <v>174</v>
      </c>
      <c r="P86" s="46" t="s">
        <v>174</v>
      </c>
      <c r="Q86" s="46" t="s">
        <v>174</v>
      </c>
      <c r="R86" s="46" t="s">
        <v>174</v>
      </c>
      <c r="S86" s="46" t="s">
        <v>174</v>
      </c>
      <c r="T86" s="46" t="s">
        <v>174</v>
      </c>
      <c r="U86" s="46" t="s">
        <v>174</v>
      </c>
      <c r="V86" s="46" t="s">
        <v>174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6" t="s">
        <v>174</v>
      </c>
      <c r="AG86" s="46" t="s">
        <v>174</v>
      </c>
      <c r="AH86" s="46" t="s">
        <v>174</v>
      </c>
      <c r="AI86" s="46" t="s">
        <v>174</v>
      </c>
      <c r="AJ86" s="46" t="s">
        <v>174</v>
      </c>
      <c r="AK86" s="46" t="s">
        <v>174</v>
      </c>
      <c r="AL86" s="46" t="s">
        <v>174</v>
      </c>
      <c r="AM86" s="46" t="s">
        <v>174</v>
      </c>
      <c r="AN86" s="46" t="s">
        <v>174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6" t="s">
        <v>174</v>
      </c>
      <c r="AY86" s="46" t="s">
        <v>174</v>
      </c>
      <c r="AZ86" s="46" t="s">
        <v>174</v>
      </c>
      <c r="BA86" s="46" t="s">
        <v>174</v>
      </c>
      <c r="BB86" s="46" t="s">
        <v>174</v>
      </c>
      <c r="BC86" s="46" t="s">
        <v>174</v>
      </c>
      <c r="BD86" s="46" t="s">
        <v>174</v>
      </c>
      <c r="BE86" s="46" t="s">
        <v>174</v>
      </c>
      <c r="BF86" s="46" t="s">
        <v>174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6" t="s">
        <v>174</v>
      </c>
      <c r="BQ86" s="46" t="s">
        <v>174</v>
      </c>
      <c r="BR86" s="46" t="s">
        <v>174</v>
      </c>
      <c r="BS86" s="46" t="s">
        <v>174</v>
      </c>
      <c r="BT86" s="46" t="s">
        <v>174</v>
      </c>
      <c r="BU86" s="46" t="s">
        <v>174</v>
      </c>
      <c r="BV86" s="46" t="s">
        <v>174</v>
      </c>
      <c r="BW86" s="46" t="s">
        <v>174</v>
      </c>
      <c r="BX86" s="46" t="s">
        <v>174</v>
      </c>
      <c r="BY86" s="44">
        <v>0</v>
      </c>
      <c r="BZ86" s="44">
        <v>0</v>
      </c>
      <c r="CA86" s="44">
        <v>0</v>
      </c>
      <c r="CB86" s="44">
        <v>0</v>
      </c>
      <c r="CC86" s="44">
        <v>0</v>
      </c>
      <c r="CD86" s="44">
        <v>0</v>
      </c>
      <c r="CE86" s="44">
        <v>0</v>
      </c>
      <c r="CF86" s="44">
        <v>0</v>
      </c>
      <c r="CG86" s="44">
        <v>0</v>
      </c>
      <c r="CH86" s="46" t="s">
        <v>174</v>
      </c>
      <c r="CI86" s="46" t="s">
        <v>174</v>
      </c>
      <c r="CJ86" s="46" t="s">
        <v>174</v>
      </c>
      <c r="CK86" s="46" t="s">
        <v>174</v>
      </c>
      <c r="CL86" s="46" t="s">
        <v>174</v>
      </c>
      <c r="CM86" s="46" t="s">
        <v>174</v>
      </c>
      <c r="CN86" s="46" t="s">
        <v>174</v>
      </c>
      <c r="CO86" s="46" t="s">
        <v>174</v>
      </c>
      <c r="CP86" s="46" t="s">
        <v>174</v>
      </c>
      <c r="CQ86" s="44">
        <v>0</v>
      </c>
      <c r="CR86" s="44">
        <v>0</v>
      </c>
      <c r="CS86" s="44">
        <v>0</v>
      </c>
      <c r="CT86" s="44">
        <v>0</v>
      </c>
      <c r="CU86" s="44">
        <v>0</v>
      </c>
      <c r="CV86" s="44">
        <v>0</v>
      </c>
      <c r="CW86" s="44">
        <v>0</v>
      </c>
      <c r="CX86" s="44">
        <v>0</v>
      </c>
      <c r="CY86" s="44">
        <v>0</v>
      </c>
      <c r="CZ86" s="46" t="s">
        <v>174</v>
      </c>
      <c r="DA86" s="46" t="s">
        <v>174</v>
      </c>
      <c r="DB86" s="46" t="s">
        <v>174</v>
      </c>
      <c r="DC86" s="46" t="s">
        <v>174</v>
      </c>
      <c r="DD86" s="46" t="s">
        <v>174</v>
      </c>
      <c r="DE86" s="46" t="s">
        <v>174</v>
      </c>
      <c r="DF86" s="46" t="s">
        <v>174</v>
      </c>
      <c r="DG86" s="46" t="s">
        <v>174</v>
      </c>
      <c r="DH86" s="46" t="s">
        <v>174</v>
      </c>
      <c r="DI86" s="44">
        <v>0</v>
      </c>
      <c r="DJ86" s="44">
        <v>0</v>
      </c>
      <c r="DK86" s="44">
        <v>0</v>
      </c>
      <c r="DL86" s="44">
        <v>0</v>
      </c>
      <c r="DM86" s="44">
        <v>0</v>
      </c>
      <c r="DN86" s="44">
        <v>0</v>
      </c>
      <c r="DO86" s="44">
        <v>0</v>
      </c>
      <c r="DP86" s="44">
        <v>0</v>
      </c>
      <c r="DQ86" s="44">
        <v>0</v>
      </c>
      <c r="DR86" s="46" t="s">
        <v>174</v>
      </c>
      <c r="DS86" s="46" t="s">
        <v>174</v>
      </c>
      <c r="DT86" s="46" t="s">
        <v>174</v>
      </c>
      <c r="DU86" s="46" t="s">
        <v>174</v>
      </c>
      <c r="DV86" s="46" t="s">
        <v>174</v>
      </c>
      <c r="DW86" s="46" t="s">
        <v>174</v>
      </c>
      <c r="DX86" s="46" t="s">
        <v>174</v>
      </c>
      <c r="DY86" s="46" t="s">
        <v>174</v>
      </c>
      <c r="DZ86" s="46" t="s">
        <v>174</v>
      </c>
      <c r="EA86" s="44">
        <v>0</v>
      </c>
      <c r="EB86" s="44">
        <v>0</v>
      </c>
      <c r="EC86" s="44">
        <v>0</v>
      </c>
      <c r="ED86" s="44">
        <v>0</v>
      </c>
      <c r="EE86" s="44">
        <v>0</v>
      </c>
      <c r="EF86" s="44">
        <v>0</v>
      </c>
      <c r="EG86" s="44">
        <v>0</v>
      </c>
      <c r="EH86" s="44">
        <v>0</v>
      </c>
      <c r="EI86" s="44">
        <v>0</v>
      </c>
      <c r="EJ86" s="46" t="s">
        <v>174</v>
      </c>
      <c r="EK86" s="46" t="s">
        <v>174</v>
      </c>
      <c r="EL86" s="46" t="s">
        <v>174</v>
      </c>
      <c r="EM86" s="46" t="s">
        <v>174</v>
      </c>
      <c r="EN86" s="46" t="s">
        <v>174</v>
      </c>
      <c r="EO86" s="46" t="s">
        <v>174</v>
      </c>
      <c r="EP86" s="46" t="s">
        <v>174</v>
      </c>
      <c r="EQ86" s="46" t="s">
        <v>174</v>
      </c>
      <c r="ER86" s="46" t="s">
        <v>174</v>
      </c>
      <c r="ES86" s="40" t="s">
        <v>174</v>
      </c>
      <c r="ET86" s="53"/>
    </row>
    <row r="87" spans="1:150" s="48" customFormat="1" ht="31.5" x14ac:dyDescent="0.25">
      <c r="A87" s="39">
        <v>5</v>
      </c>
      <c r="B87" s="40" t="s">
        <v>260</v>
      </c>
      <c r="C87" s="41" t="s">
        <v>261</v>
      </c>
      <c r="D87" s="40" t="s">
        <v>173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6" t="s">
        <v>174</v>
      </c>
      <c r="O87" s="46" t="s">
        <v>174</v>
      </c>
      <c r="P87" s="46" t="s">
        <v>174</v>
      </c>
      <c r="Q87" s="46" t="s">
        <v>174</v>
      </c>
      <c r="R87" s="46" t="s">
        <v>174</v>
      </c>
      <c r="S87" s="46" t="s">
        <v>174</v>
      </c>
      <c r="T87" s="46" t="s">
        <v>174</v>
      </c>
      <c r="U87" s="46" t="s">
        <v>174</v>
      </c>
      <c r="V87" s="46" t="s">
        <v>174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6" t="s">
        <v>174</v>
      </c>
      <c r="AG87" s="46" t="s">
        <v>174</v>
      </c>
      <c r="AH87" s="46" t="s">
        <v>174</v>
      </c>
      <c r="AI87" s="46" t="s">
        <v>174</v>
      </c>
      <c r="AJ87" s="46" t="s">
        <v>174</v>
      </c>
      <c r="AK87" s="46" t="s">
        <v>174</v>
      </c>
      <c r="AL87" s="46" t="s">
        <v>174</v>
      </c>
      <c r="AM87" s="46" t="s">
        <v>174</v>
      </c>
      <c r="AN87" s="46" t="s">
        <v>174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6" t="s">
        <v>174</v>
      </c>
      <c r="AY87" s="46" t="s">
        <v>174</v>
      </c>
      <c r="AZ87" s="46" t="s">
        <v>174</v>
      </c>
      <c r="BA87" s="46" t="s">
        <v>174</v>
      </c>
      <c r="BB87" s="46" t="s">
        <v>174</v>
      </c>
      <c r="BC87" s="46" t="s">
        <v>174</v>
      </c>
      <c r="BD87" s="46" t="s">
        <v>174</v>
      </c>
      <c r="BE87" s="46" t="s">
        <v>174</v>
      </c>
      <c r="BF87" s="46" t="s">
        <v>174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6" t="s">
        <v>174</v>
      </c>
      <c r="BQ87" s="46" t="s">
        <v>174</v>
      </c>
      <c r="BR87" s="46" t="s">
        <v>174</v>
      </c>
      <c r="BS87" s="46" t="s">
        <v>174</v>
      </c>
      <c r="BT87" s="46" t="s">
        <v>174</v>
      </c>
      <c r="BU87" s="46" t="s">
        <v>174</v>
      </c>
      <c r="BV87" s="46" t="s">
        <v>174</v>
      </c>
      <c r="BW87" s="46" t="s">
        <v>174</v>
      </c>
      <c r="BX87" s="46" t="s">
        <v>174</v>
      </c>
      <c r="BY87" s="44">
        <v>0</v>
      </c>
      <c r="BZ87" s="44">
        <v>0</v>
      </c>
      <c r="CA87" s="44">
        <v>0</v>
      </c>
      <c r="CB87" s="44">
        <v>0</v>
      </c>
      <c r="CC87" s="44">
        <v>0</v>
      </c>
      <c r="CD87" s="44">
        <v>0</v>
      </c>
      <c r="CE87" s="44">
        <v>0</v>
      </c>
      <c r="CF87" s="44">
        <v>0</v>
      </c>
      <c r="CG87" s="44">
        <v>0</v>
      </c>
      <c r="CH87" s="46" t="s">
        <v>174</v>
      </c>
      <c r="CI87" s="46" t="s">
        <v>174</v>
      </c>
      <c r="CJ87" s="46" t="s">
        <v>174</v>
      </c>
      <c r="CK87" s="46" t="s">
        <v>174</v>
      </c>
      <c r="CL87" s="46" t="s">
        <v>174</v>
      </c>
      <c r="CM87" s="46" t="s">
        <v>174</v>
      </c>
      <c r="CN87" s="46" t="s">
        <v>174</v>
      </c>
      <c r="CO87" s="46" t="s">
        <v>174</v>
      </c>
      <c r="CP87" s="46" t="s">
        <v>174</v>
      </c>
      <c r="CQ87" s="44">
        <v>0</v>
      </c>
      <c r="CR87" s="44">
        <v>0</v>
      </c>
      <c r="CS87" s="44">
        <v>0</v>
      </c>
      <c r="CT87" s="44">
        <v>0</v>
      </c>
      <c r="CU87" s="44">
        <v>0</v>
      </c>
      <c r="CV87" s="44">
        <v>0</v>
      </c>
      <c r="CW87" s="44">
        <v>0</v>
      </c>
      <c r="CX87" s="44">
        <v>0</v>
      </c>
      <c r="CY87" s="44">
        <v>0</v>
      </c>
      <c r="CZ87" s="46" t="s">
        <v>174</v>
      </c>
      <c r="DA87" s="46" t="s">
        <v>174</v>
      </c>
      <c r="DB87" s="46" t="s">
        <v>174</v>
      </c>
      <c r="DC87" s="46" t="s">
        <v>174</v>
      </c>
      <c r="DD87" s="46" t="s">
        <v>174</v>
      </c>
      <c r="DE87" s="46" t="s">
        <v>174</v>
      </c>
      <c r="DF87" s="46" t="s">
        <v>174</v>
      </c>
      <c r="DG87" s="46" t="s">
        <v>174</v>
      </c>
      <c r="DH87" s="46" t="s">
        <v>174</v>
      </c>
      <c r="DI87" s="44">
        <v>0</v>
      </c>
      <c r="DJ87" s="44">
        <v>0</v>
      </c>
      <c r="DK87" s="44">
        <v>0</v>
      </c>
      <c r="DL87" s="44">
        <v>0</v>
      </c>
      <c r="DM87" s="44">
        <v>0</v>
      </c>
      <c r="DN87" s="44">
        <v>0</v>
      </c>
      <c r="DO87" s="44">
        <v>0</v>
      </c>
      <c r="DP87" s="44">
        <v>0</v>
      </c>
      <c r="DQ87" s="44">
        <v>0</v>
      </c>
      <c r="DR87" s="46" t="s">
        <v>174</v>
      </c>
      <c r="DS87" s="46" t="s">
        <v>174</v>
      </c>
      <c r="DT87" s="46" t="s">
        <v>174</v>
      </c>
      <c r="DU87" s="46" t="s">
        <v>174</v>
      </c>
      <c r="DV87" s="46" t="s">
        <v>174</v>
      </c>
      <c r="DW87" s="46" t="s">
        <v>174</v>
      </c>
      <c r="DX87" s="46" t="s">
        <v>174</v>
      </c>
      <c r="DY87" s="46" t="s">
        <v>174</v>
      </c>
      <c r="DZ87" s="46" t="s">
        <v>174</v>
      </c>
      <c r="EA87" s="44">
        <v>0</v>
      </c>
      <c r="EB87" s="44">
        <v>0</v>
      </c>
      <c r="EC87" s="44">
        <v>0</v>
      </c>
      <c r="ED87" s="44">
        <v>0</v>
      </c>
      <c r="EE87" s="44">
        <v>0</v>
      </c>
      <c r="EF87" s="44">
        <v>0</v>
      </c>
      <c r="EG87" s="44">
        <v>0</v>
      </c>
      <c r="EH87" s="44">
        <v>0</v>
      </c>
      <c r="EI87" s="44">
        <v>0</v>
      </c>
      <c r="EJ87" s="46" t="s">
        <v>174</v>
      </c>
      <c r="EK87" s="46" t="s">
        <v>174</v>
      </c>
      <c r="EL87" s="46" t="s">
        <v>174</v>
      </c>
      <c r="EM87" s="46" t="s">
        <v>174</v>
      </c>
      <c r="EN87" s="46" t="s">
        <v>174</v>
      </c>
      <c r="EO87" s="46" t="s">
        <v>174</v>
      </c>
      <c r="EP87" s="46" t="s">
        <v>174</v>
      </c>
      <c r="EQ87" s="46" t="s">
        <v>174</v>
      </c>
      <c r="ER87" s="46" t="s">
        <v>174</v>
      </c>
      <c r="ES87" s="40" t="s">
        <v>174</v>
      </c>
      <c r="ET87" s="53"/>
    </row>
    <row r="88" spans="1:150" s="48" customFormat="1" x14ac:dyDescent="0.25">
      <c r="A88" s="39">
        <v>6</v>
      </c>
      <c r="B88" s="40" t="s">
        <v>262</v>
      </c>
      <c r="C88" s="41" t="s">
        <v>263</v>
      </c>
      <c r="D88" s="40" t="s">
        <v>173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6" t="s">
        <v>174</v>
      </c>
      <c r="O88" s="46" t="s">
        <v>174</v>
      </c>
      <c r="P88" s="46" t="s">
        <v>174</v>
      </c>
      <c r="Q88" s="46" t="s">
        <v>174</v>
      </c>
      <c r="R88" s="46" t="s">
        <v>174</v>
      </c>
      <c r="S88" s="46" t="s">
        <v>174</v>
      </c>
      <c r="T88" s="46" t="s">
        <v>174</v>
      </c>
      <c r="U88" s="46" t="s">
        <v>174</v>
      </c>
      <c r="V88" s="46" t="s">
        <v>174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6" t="s">
        <v>174</v>
      </c>
      <c r="AG88" s="46" t="s">
        <v>174</v>
      </c>
      <c r="AH88" s="46" t="s">
        <v>174</v>
      </c>
      <c r="AI88" s="46" t="s">
        <v>174</v>
      </c>
      <c r="AJ88" s="46" t="s">
        <v>174</v>
      </c>
      <c r="AK88" s="46" t="s">
        <v>174</v>
      </c>
      <c r="AL88" s="46" t="s">
        <v>174</v>
      </c>
      <c r="AM88" s="46" t="s">
        <v>174</v>
      </c>
      <c r="AN88" s="46" t="s">
        <v>174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6" t="s">
        <v>174</v>
      </c>
      <c r="AY88" s="46" t="s">
        <v>174</v>
      </c>
      <c r="AZ88" s="46" t="s">
        <v>174</v>
      </c>
      <c r="BA88" s="46" t="s">
        <v>174</v>
      </c>
      <c r="BB88" s="46" t="s">
        <v>174</v>
      </c>
      <c r="BC88" s="46" t="s">
        <v>174</v>
      </c>
      <c r="BD88" s="46" t="s">
        <v>174</v>
      </c>
      <c r="BE88" s="46" t="s">
        <v>174</v>
      </c>
      <c r="BF88" s="46" t="s">
        <v>174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6" t="s">
        <v>174</v>
      </c>
      <c r="BQ88" s="46" t="s">
        <v>174</v>
      </c>
      <c r="BR88" s="46" t="s">
        <v>174</v>
      </c>
      <c r="BS88" s="46" t="s">
        <v>174</v>
      </c>
      <c r="BT88" s="46" t="s">
        <v>174</v>
      </c>
      <c r="BU88" s="46" t="s">
        <v>174</v>
      </c>
      <c r="BV88" s="46" t="s">
        <v>174</v>
      </c>
      <c r="BW88" s="46" t="s">
        <v>174</v>
      </c>
      <c r="BX88" s="46" t="s">
        <v>174</v>
      </c>
      <c r="BY88" s="44">
        <v>0</v>
      </c>
      <c r="BZ88" s="44">
        <v>0</v>
      </c>
      <c r="CA88" s="44">
        <v>0</v>
      </c>
      <c r="CB88" s="44">
        <v>0</v>
      </c>
      <c r="CC88" s="44">
        <v>0</v>
      </c>
      <c r="CD88" s="44">
        <v>0</v>
      </c>
      <c r="CE88" s="44">
        <v>0</v>
      </c>
      <c r="CF88" s="44">
        <v>0</v>
      </c>
      <c r="CG88" s="44">
        <v>0</v>
      </c>
      <c r="CH88" s="46" t="s">
        <v>174</v>
      </c>
      <c r="CI88" s="46" t="s">
        <v>174</v>
      </c>
      <c r="CJ88" s="46" t="s">
        <v>174</v>
      </c>
      <c r="CK88" s="46" t="s">
        <v>174</v>
      </c>
      <c r="CL88" s="46" t="s">
        <v>174</v>
      </c>
      <c r="CM88" s="46" t="s">
        <v>174</v>
      </c>
      <c r="CN88" s="46" t="s">
        <v>174</v>
      </c>
      <c r="CO88" s="46" t="s">
        <v>174</v>
      </c>
      <c r="CP88" s="46" t="s">
        <v>174</v>
      </c>
      <c r="CQ88" s="44">
        <v>0</v>
      </c>
      <c r="CR88" s="44">
        <v>0</v>
      </c>
      <c r="CS88" s="44">
        <v>0</v>
      </c>
      <c r="CT88" s="44">
        <v>0</v>
      </c>
      <c r="CU88" s="44">
        <v>0</v>
      </c>
      <c r="CV88" s="44">
        <v>0</v>
      </c>
      <c r="CW88" s="44">
        <v>0</v>
      </c>
      <c r="CX88" s="44">
        <v>0</v>
      </c>
      <c r="CY88" s="44">
        <v>0</v>
      </c>
      <c r="CZ88" s="46" t="s">
        <v>174</v>
      </c>
      <c r="DA88" s="46" t="s">
        <v>174</v>
      </c>
      <c r="DB88" s="46" t="s">
        <v>174</v>
      </c>
      <c r="DC88" s="46" t="s">
        <v>174</v>
      </c>
      <c r="DD88" s="46" t="s">
        <v>174</v>
      </c>
      <c r="DE88" s="46" t="s">
        <v>174</v>
      </c>
      <c r="DF88" s="46" t="s">
        <v>174</v>
      </c>
      <c r="DG88" s="46" t="s">
        <v>174</v>
      </c>
      <c r="DH88" s="46" t="s">
        <v>174</v>
      </c>
      <c r="DI88" s="44">
        <v>0</v>
      </c>
      <c r="DJ88" s="44">
        <v>0</v>
      </c>
      <c r="DK88" s="44">
        <v>0</v>
      </c>
      <c r="DL88" s="44">
        <v>0</v>
      </c>
      <c r="DM88" s="44">
        <v>0</v>
      </c>
      <c r="DN88" s="44">
        <v>0</v>
      </c>
      <c r="DO88" s="44">
        <v>0</v>
      </c>
      <c r="DP88" s="44">
        <v>0</v>
      </c>
      <c r="DQ88" s="44">
        <v>0</v>
      </c>
      <c r="DR88" s="46" t="s">
        <v>174</v>
      </c>
      <c r="DS88" s="46" t="s">
        <v>174</v>
      </c>
      <c r="DT88" s="46" t="s">
        <v>174</v>
      </c>
      <c r="DU88" s="46" t="s">
        <v>174</v>
      </c>
      <c r="DV88" s="46" t="s">
        <v>174</v>
      </c>
      <c r="DW88" s="46" t="s">
        <v>174</v>
      </c>
      <c r="DX88" s="46" t="s">
        <v>174</v>
      </c>
      <c r="DY88" s="46" t="s">
        <v>174</v>
      </c>
      <c r="DZ88" s="46" t="s">
        <v>174</v>
      </c>
      <c r="EA88" s="44">
        <v>0</v>
      </c>
      <c r="EB88" s="44">
        <v>0</v>
      </c>
      <c r="EC88" s="44">
        <v>0</v>
      </c>
      <c r="ED88" s="44">
        <v>0</v>
      </c>
      <c r="EE88" s="44">
        <v>0</v>
      </c>
      <c r="EF88" s="44">
        <v>0</v>
      </c>
      <c r="EG88" s="44">
        <v>0</v>
      </c>
      <c r="EH88" s="44">
        <v>0</v>
      </c>
      <c r="EI88" s="44">
        <v>0</v>
      </c>
      <c r="EJ88" s="46" t="s">
        <v>174</v>
      </c>
      <c r="EK88" s="46" t="s">
        <v>174</v>
      </c>
      <c r="EL88" s="46" t="s">
        <v>174</v>
      </c>
      <c r="EM88" s="46" t="s">
        <v>174</v>
      </c>
      <c r="EN88" s="46" t="s">
        <v>174</v>
      </c>
      <c r="EO88" s="46" t="s">
        <v>174</v>
      </c>
      <c r="EP88" s="46" t="s">
        <v>174</v>
      </c>
      <c r="EQ88" s="46" t="s">
        <v>174</v>
      </c>
      <c r="ER88" s="46" t="s">
        <v>174</v>
      </c>
      <c r="ES88" s="40" t="s">
        <v>174</v>
      </c>
      <c r="ET88" s="53"/>
    </row>
    <row r="89" spans="1:150" s="48" customFormat="1" x14ac:dyDescent="0.25">
      <c r="B89" s="44" t="s">
        <v>262</v>
      </c>
      <c r="C89" s="59" t="s">
        <v>284</v>
      </c>
      <c r="D89" s="46" t="s">
        <v>313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6" t="s">
        <v>174</v>
      </c>
      <c r="O89" s="46" t="s">
        <v>174</v>
      </c>
      <c r="P89" s="46" t="s">
        <v>174</v>
      </c>
      <c r="Q89" s="46" t="s">
        <v>174</v>
      </c>
      <c r="R89" s="46" t="s">
        <v>174</v>
      </c>
      <c r="S89" s="46" t="s">
        <v>174</v>
      </c>
      <c r="T89" s="46" t="s">
        <v>174</v>
      </c>
      <c r="U89" s="46" t="s">
        <v>174</v>
      </c>
      <c r="V89" s="46" t="s">
        <v>174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6" t="s">
        <v>174</v>
      </c>
      <c r="AG89" s="46" t="s">
        <v>174</v>
      </c>
      <c r="AH89" s="46" t="s">
        <v>174</v>
      </c>
      <c r="AI89" s="46" t="s">
        <v>174</v>
      </c>
      <c r="AJ89" s="46" t="s">
        <v>174</v>
      </c>
      <c r="AK89" s="46" t="s">
        <v>174</v>
      </c>
      <c r="AL89" s="46" t="s">
        <v>174</v>
      </c>
      <c r="AM89" s="46" t="s">
        <v>174</v>
      </c>
      <c r="AN89" s="46" t="s">
        <v>174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6" t="s">
        <v>174</v>
      </c>
      <c r="AY89" s="46" t="s">
        <v>174</v>
      </c>
      <c r="AZ89" s="46" t="s">
        <v>174</v>
      </c>
      <c r="BA89" s="46" t="s">
        <v>174</v>
      </c>
      <c r="BB89" s="46" t="s">
        <v>174</v>
      </c>
      <c r="BC89" s="46" t="s">
        <v>174</v>
      </c>
      <c r="BD89" s="46" t="s">
        <v>174</v>
      </c>
      <c r="BE89" s="46" t="s">
        <v>174</v>
      </c>
      <c r="BF89" s="46" t="s">
        <v>174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6" t="s">
        <v>174</v>
      </c>
      <c r="BQ89" s="46" t="s">
        <v>174</v>
      </c>
      <c r="BR89" s="46" t="s">
        <v>174</v>
      </c>
      <c r="BS89" s="46" t="s">
        <v>174</v>
      </c>
      <c r="BT89" s="46" t="s">
        <v>174</v>
      </c>
      <c r="BU89" s="46" t="s">
        <v>174</v>
      </c>
      <c r="BV89" s="46" t="s">
        <v>174</v>
      </c>
      <c r="BW89" s="46" t="s">
        <v>174</v>
      </c>
      <c r="BX89" s="46" t="s">
        <v>174</v>
      </c>
      <c r="BY89" s="44">
        <v>0</v>
      </c>
      <c r="BZ89" s="44">
        <v>0</v>
      </c>
      <c r="CA89" s="44">
        <v>0</v>
      </c>
      <c r="CB89" s="44">
        <v>0</v>
      </c>
      <c r="CC89" s="44">
        <v>0</v>
      </c>
      <c r="CD89" s="44">
        <v>0</v>
      </c>
      <c r="CE89" s="44">
        <v>0</v>
      </c>
      <c r="CF89" s="44">
        <v>0</v>
      </c>
      <c r="CG89" s="44">
        <v>0</v>
      </c>
      <c r="CH89" s="46" t="s">
        <v>174</v>
      </c>
      <c r="CI89" s="46" t="s">
        <v>174</v>
      </c>
      <c r="CJ89" s="46" t="s">
        <v>174</v>
      </c>
      <c r="CK89" s="46" t="s">
        <v>174</v>
      </c>
      <c r="CL89" s="46" t="s">
        <v>174</v>
      </c>
      <c r="CM89" s="46" t="s">
        <v>174</v>
      </c>
      <c r="CN89" s="46" t="s">
        <v>174</v>
      </c>
      <c r="CO89" s="46" t="s">
        <v>174</v>
      </c>
      <c r="CP89" s="46" t="s">
        <v>174</v>
      </c>
      <c r="CQ89" s="44">
        <v>0</v>
      </c>
      <c r="CR89" s="44">
        <v>0</v>
      </c>
      <c r="CS89" s="44">
        <v>0</v>
      </c>
      <c r="CT89" s="44">
        <v>0</v>
      </c>
      <c r="CU89" s="44">
        <v>0</v>
      </c>
      <c r="CV89" s="44">
        <v>0</v>
      </c>
      <c r="CW89" s="44">
        <v>0</v>
      </c>
      <c r="CX89" s="44">
        <v>0</v>
      </c>
      <c r="CY89" s="44">
        <v>0</v>
      </c>
      <c r="CZ89" s="46" t="s">
        <v>174</v>
      </c>
      <c r="DA89" s="46" t="s">
        <v>174</v>
      </c>
      <c r="DB89" s="46" t="s">
        <v>174</v>
      </c>
      <c r="DC89" s="46" t="s">
        <v>174</v>
      </c>
      <c r="DD89" s="46" t="s">
        <v>174</v>
      </c>
      <c r="DE89" s="46" t="s">
        <v>174</v>
      </c>
      <c r="DF89" s="46" t="s">
        <v>174</v>
      </c>
      <c r="DG89" s="46" t="s">
        <v>174</v>
      </c>
      <c r="DH89" s="46" t="s">
        <v>174</v>
      </c>
      <c r="DI89" s="44">
        <v>0</v>
      </c>
      <c r="DJ89" s="44">
        <v>0</v>
      </c>
      <c r="DK89" s="44">
        <v>0</v>
      </c>
      <c r="DL89" s="44">
        <v>0</v>
      </c>
      <c r="DM89" s="44">
        <v>0</v>
      </c>
      <c r="DN89" s="44">
        <v>0</v>
      </c>
      <c r="DO89" s="44">
        <v>0</v>
      </c>
      <c r="DP89" s="44">
        <v>0</v>
      </c>
      <c r="DQ89" s="44">
        <v>0</v>
      </c>
      <c r="DR89" s="46" t="s">
        <v>174</v>
      </c>
      <c r="DS89" s="46" t="s">
        <v>174</v>
      </c>
      <c r="DT89" s="46" t="s">
        <v>174</v>
      </c>
      <c r="DU89" s="46" t="s">
        <v>174</v>
      </c>
      <c r="DV89" s="46" t="s">
        <v>174</v>
      </c>
      <c r="DW89" s="46" t="s">
        <v>174</v>
      </c>
      <c r="DX89" s="46" t="s">
        <v>174</v>
      </c>
      <c r="DY89" s="46" t="s">
        <v>174</v>
      </c>
      <c r="DZ89" s="46" t="s">
        <v>174</v>
      </c>
      <c r="EA89" s="44">
        <v>0</v>
      </c>
      <c r="EB89" s="44">
        <v>0</v>
      </c>
      <c r="EC89" s="44">
        <v>0</v>
      </c>
      <c r="ED89" s="44">
        <v>0</v>
      </c>
      <c r="EE89" s="44">
        <v>0</v>
      </c>
      <c r="EF89" s="44">
        <v>0</v>
      </c>
      <c r="EG89" s="44">
        <v>0</v>
      </c>
      <c r="EH89" s="44">
        <v>0</v>
      </c>
      <c r="EI89" s="44">
        <v>0</v>
      </c>
      <c r="EJ89" s="46" t="s">
        <v>174</v>
      </c>
      <c r="EK89" s="46" t="s">
        <v>174</v>
      </c>
      <c r="EL89" s="46" t="s">
        <v>174</v>
      </c>
      <c r="EM89" s="46" t="s">
        <v>174</v>
      </c>
      <c r="EN89" s="46" t="s">
        <v>174</v>
      </c>
      <c r="EO89" s="46" t="s">
        <v>174</v>
      </c>
      <c r="EP89" s="46" t="s">
        <v>174</v>
      </c>
      <c r="EQ89" s="46" t="s">
        <v>174</v>
      </c>
      <c r="ER89" s="46" t="s">
        <v>174</v>
      </c>
      <c r="ES89" s="44" t="s">
        <v>174</v>
      </c>
    </row>
    <row r="90" spans="1:150" s="48" customFormat="1" x14ac:dyDescent="0.25">
      <c r="B90" s="44" t="s">
        <v>262</v>
      </c>
      <c r="C90" s="59" t="s">
        <v>285</v>
      </c>
      <c r="D90" s="46" t="s">
        <v>314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6" t="s">
        <v>174</v>
      </c>
      <c r="O90" s="46" t="s">
        <v>174</v>
      </c>
      <c r="P90" s="46" t="s">
        <v>174</v>
      </c>
      <c r="Q90" s="46" t="s">
        <v>174</v>
      </c>
      <c r="R90" s="46" t="s">
        <v>174</v>
      </c>
      <c r="S90" s="46" t="s">
        <v>174</v>
      </c>
      <c r="T90" s="46" t="s">
        <v>174</v>
      </c>
      <c r="U90" s="46" t="s">
        <v>174</v>
      </c>
      <c r="V90" s="46" t="s">
        <v>174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6" t="s">
        <v>174</v>
      </c>
      <c r="AG90" s="46" t="s">
        <v>174</v>
      </c>
      <c r="AH90" s="46" t="s">
        <v>174</v>
      </c>
      <c r="AI90" s="46" t="s">
        <v>174</v>
      </c>
      <c r="AJ90" s="46" t="s">
        <v>174</v>
      </c>
      <c r="AK90" s="46" t="s">
        <v>174</v>
      </c>
      <c r="AL90" s="46" t="s">
        <v>174</v>
      </c>
      <c r="AM90" s="46" t="s">
        <v>174</v>
      </c>
      <c r="AN90" s="46" t="s">
        <v>174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6" t="s">
        <v>174</v>
      </c>
      <c r="AY90" s="46" t="s">
        <v>174</v>
      </c>
      <c r="AZ90" s="46" t="s">
        <v>174</v>
      </c>
      <c r="BA90" s="46" t="s">
        <v>174</v>
      </c>
      <c r="BB90" s="46" t="s">
        <v>174</v>
      </c>
      <c r="BC90" s="46" t="s">
        <v>174</v>
      </c>
      <c r="BD90" s="46" t="s">
        <v>174</v>
      </c>
      <c r="BE90" s="46" t="s">
        <v>174</v>
      </c>
      <c r="BF90" s="46" t="s">
        <v>174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6" t="s">
        <v>174</v>
      </c>
      <c r="BQ90" s="46" t="s">
        <v>174</v>
      </c>
      <c r="BR90" s="46" t="s">
        <v>174</v>
      </c>
      <c r="BS90" s="46" t="s">
        <v>174</v>
      </c>
      <c r="BT90" s="46" t="s">
        <v>174</v>
      </c>
      <c r="BU90" s="46" t="s">
        <v>174</v>
      </c>
      <c r="BV90" s="46" t="s">
        <v>174</v>
      </c>
      <c r="BW90" s="46" t="s">
        <v>174</v>
      </c>
      <c r="BX90" s="46" t="s">
        <v>174</v>
      </c>
      <c r="BY90" s="44">
        <v>0</v>
      </c>
      <c r="BZ90" s="44">
        <v>0</v>
      </c>
      <c r="CA90" s="44">
        <v>0</v>
      </c>
      <c r="CB90" s="44">
        <v>0</v>
      </c>
      <c r="CC90" s="44">
        <v>0</v>
      </c>
      <c r="CD90" s="44">
        <v>0</v>
      </c>
      <c r="CE90" s="44">
        <v>0</v>
      </c>
      <c r="CF90" s="44">
        <v>0</v>
      </c>
      <c r="CG90" s="44">
        <v>0</v>
      </c>
      <c r="CH90" s="46" t="s">
        <v>174</v>
      </c>
      <c r="CI90" s="46" t="s">
        <v>174</v>
      </c>
      <c r="CJ90" s="46" t="s">
        <v>174</v>
      </c>
      <c r="CK90" s="46" t="s">
        <v>174</v>
      </c>
      <c r="CL90" s="46" t="s">
        <v>174</v>
      </c>
      <c r="CM90" s="46" t="s">
        <v>174</v>
      </c>
      <c r="CN90" s="46" t="s">
        <v>174</v>
      </c>
      <c r="CO90" s="46" t="s">
        <v>174</v>
      </c>
      <c r="CP90" s="46" t="s">
        <v>174</v>
      </c>
      <c r="CQ90" s="44">
        <v>0</v>
      </c>
      <c r="CR90" s="44">
        <v>0</v>
      </c>
      <c r="CS90" s="44">
        <v>0</v>
      </c>
      <c r="CT90" s="44">
        <v>0</v>
      </c>
      <c r="CU90" s="44">
        <v>0</v>
      </c>
      <c r="CV90" s="44">
        <v>0</v>
      </c>
      <c r="CW90" s="44">
        <v>0</v>
      </c>
      <c r="CX90" s="44">
        <v>0</v>
      </c>
      <c r="CY90" s="44">
        <v>0</v>
      </c>
      <c r="CZ90" s="46" t="s">
        <v>174</v>
      </c>
      <c r="DA90" s="46" t="s">
        <v>174</v>
      </c>
      <c r="DB90" s="46" t="s">
        <v>174</v>
      </c>
      <c r="DC90" s="46" t="s">
        <v>174</v>
      </c>
      <c r="DD90" s="46" t="s">
        <v>174</v>
      </c>
      <c r="DE90" s="46" t="s">
        <v>174</v>
      </c>
      <c r="DF90" s="46" t="s">
        <v>174</v>
      </c>
      <c r="DG90" s="46" t="s">
        <v>174</v>
      </c>
      <c r="DH90" s="46" t="s">
        <v>174</v>
      </c>
      <c r="DI90" s="44">
        <v>0</v>
      </c>
      <c r="DJ90" s="44">
        <v>0</v>
      </c>
      <c r="DK90" s="44">
        <v>0</v>
      </c>
      <c r="DL90" s="44">
        <v>0</v>
      </c>
      <c r="DM90" s="44">
        <v>0</v>
      </c>
      <c r="DN90" s="44">
        <v>0</v>
      </c>
      <c r="DO90" s="44">
        <v>0</v>
      </c>
      <c r="DP90" s="44">
        <v>0</v>
      </c>
      <c r="DQ90" s="44">
        <v>0</v>
      </c>
      <c r="DR90" s="46" t="s">
        <v>174</v>
      </c>
      <c r="DS90" s="46" t="s">
        <v>174</v>
      </c>
      <c r="DT90" s="46" t="s">
        <v>174</v>
      </c>
      <c r="DU90" s="46" t="s">
        <v>174</v>
      </c>
      <c r="DV90" s="46" t="s">
        <v>174</v>
      </c>
      <c r="DW90" s="46" t="s">
        <v>174</v>
      </c>
      <c r="DX90" s="46" t="s">
        <v>174</v>
      </c>
      <c r="DY90" s="46" t="s">
        <v>174</v>
      </c>
      <c r="DZ90" s="46" t="s">
        <v>174</v>
      </c>
      <c r="EA90" s="44">
        <v>0</v>
      </c>
      <c r="EB90" s="44">
        <v>0</v>
      </c>
      <c r="EC90" s="44">
        <v>0</v>
      </c>
      <c r="ED90" s="44">
        <v>0</v>
      </c>
      <c r="EE90" s="44">
        <v>0</v>
      </c>
      <c r="EF90" s="44">
        <v>0</v>
      </c>
      <c r="EG90" s="44">
        <v>0</v>
      </c>
      <c r="EH90" s="44">
        <v>0</v>
      </c>
      <c r="EI90" s="44">
        <v>0</v>
      </c>
      <c r="EJ90" s="46" t="s">
        <v>174</v>
      </c>
      <c r="EK90" s="46" t="s">
        <v>174</v>
      </c>
      <c r="EL90" s="46" t="s">
        <v>174</v>
      </c>
      <c r="EM90" s="46" t="s">
        <v>174</v>
      </c>
      <c r="EN90" s="46" t="s">
        <v>174</v>
      </c>
      <c r="EO90" s="46" t="s">
        <v>174</v>
      </c>
      <c r="EP90" s="46" t="s">
        <v>174</v>
      </c>
      <c r="EQ90" s="46" t="s">
        <v>174</v>
      </c>
      <c r="ER90" s="46" t="s">
        <v>174</v>
      </c>
      <c r="ES90" s="44" t="s">
        <v>174</v>
      </c>
    </row>
    <row r="91" spans="1:150" s="48" customFormat="1" x14ac:dyDescent="0.25">
      <c r="B91" s="44" t="s">
        <v>262</v>
      </c>
      <c r="C91" s="59" t="s">
        <v>286</v>
      </c>
      <c r="D91" s="46" t="s">
        <v>293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6" t="s">
        <v>174</v>
      </c>
      <c r="O91" s="46" t="s">
        <v>174</v>
      </c>
      <c r="P91" s="46" t="s">
        <v>174</v>
      </c>
      <c r="Q91" s="46" t="s">
        <v>174</v>
      </c>
      <c r="R91" s="46" t="s">
        <v>174</v>
      </c>
      <c r="S91" s="46" t="s">
        <v>174</v>
      </c>
      <c r="T91" s="46" t="s">
        <v>174</v>
      </c>
      <c r="U91" s="46" t="s">
        <v>174</v>
      </c>
      <c r="V91" s="46" t="s">
        <v>174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6" t="s">
        <v>174</v>
      </c>
      <c r="AG91" s="46" t="s">
        <v>174</v>
      </c>
      <c r="AH91" s="46" t="s">
        <v>174</v>
      </c>
      <c r="AI91" s="46" t="s">
        <v>174</v>
      </c>
      <c r="AJ91" s="46" t="s">
        <v>174</v>
      </c>
      <c r="AK91" s="46" t="s">
        <v>174</v>
      </c>
      <c r="AL91" s="46" t="s">
        <v>174</v>
      </c>
      <c r="AM91" s="46" t="s">
        <v>174</v>
      </c>
      <c r="AN91" s="46" t="s">
        <v>174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6" t="s">
        <v>174</v>
      </c>
      <c r="AY91" s="46" t="s">
        <v>174</v>
      </c>
      <c r="AZ91" s="46" t="s">
        <v>174</v>
      </c>
      <c r="BA91" s="46" t="s">
        <v>174</v>
      </c>
      <c r="BB91" s="46" t="s">
        <v>174</v>
      </c>
      <c r="BC91" s="46" t="s">
        <v>174</v>
      </c>
      <c r="BD91" s="46" t="s">
        <v>174</v>
      </c>
      <c r="BE91" s="46" t="s">
        <v>174</v>
      </c>
      <c r="BF91" s="46" t="s">
        <v>174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6" t="s">
        <v>174</v>
      </c>
      <c r="BQ91" s="46" t="s">
        <v>174</v>
      </c>
      <c r="BR91" s="46" t="s">
        <v>174</v>
      </c>
      <c r="BS91" s="46" t="s">
        <v>174</v>
      </c>
      <c r="BT91" s="46" t="s">
        <v>174</v>
      </c>
      <c r="BU91" s="46" t="s">
        <v>174</v>
      </c>
      <c r="BV91" s="46" t="s">
        <v>174</v>
      </c>
      <c r="BW91" s="46" t="s">
        <v>174</v>
      </c>
      <c r="BX91" s="46" t="s">
        <v>174</v>
      </c>
      <c r="BY91" s="44">
        <v>0</v>
      </c>
      <c r="BZ91" s="44">
        <v>0</v>
      </c>
      <c r="CA91" s="44">
        <v>0</v>
      </c>
      <c r="CB91" s="44">
        <v>0</v>
      </c>
      <c r="CC91" s="44">
        <v>0</v>
      </c>
      <c r="CD91" s="44">
        <v>0</v>
      </c>
      <c r="CE91" s="44">
        <v>0</v>
      </c>
      <c r="CF91" s="44">
        <v>0</v>
      </c>
      <c r="CG91" s="44">
        <v>0</v>
      </c>
      <c r="CH91" s="46" t="s">
        <v>174</v>
      </c>
      <c r="CI91" s="46" t="s">
        <v>174</v>
      </c>
      <c r="CJ91" s="46" t="s">
        <v>174</v>
      </c>
      <c r="CK91" s="46" t="s">
        <v>174</v>
      </c>
      <c r="CL91" s="46" t="s">
        <v>174</v>
      </c>
      <c r="CM91" s="46" t="s">
        <v>174</v>
      </c>
      <c r="CN91" s="46" t="s">
        <v>174</v>
      </c>
      <c r="CO91" s="46" t="s">
        <v>174</v>
      </c>
      <c r="CP91" s="46" t="s">
        <v>174</v>
      </c>
      <c r="CQ91" s="44">
        <v>0</v>
      </c>
      <c r="CR91" s="44">
        <v>0</v>
      </c>
      <c r="CS91" s="44">
        <v>0</v>
      </c>
      <c r="CT91" s="44">
        <v>0</v>
      </c>
      <c r="CU91" s="44">
        <v>0</v>
      </c>
      <c r="CV91" s="44">
        <v>0</v>
      </c>
      <c r="CW91" s="44">
        <v>0</v>
      </c>
      <c r="CX91" s="44">
        <v>0</v>
      </c>
      <c r="CY91" s="44">
        <v>0</v>
      </c>
      <c r="CZ91" s="46" t="s">
        <v>174</v>
      </c>
      <c r="DA91" s="46" t="s">
        <v>174</v>
      </c>
      <c r="DB91" s="46" t="s">
        <v>174</v>
      </c>
      <c r="DC91" s="46" t="s">
        <v>174</v>
      </c>
      <c r="DD91" s="46" t="s">
        <v>174</v>
      </c>
      <c r="DE91" s="46" t="s">
        <v>174</v>
      </c>
      <c r="DF91" s="46" t="s">
        <v>174</v>
      </c>
      <c r="DG91" s="46" t="s">
        <v>174</v>
      </c>
      <c r="DH91" s="46" t="s">
        <v>174</v>
      </c>
      <c r="DI91" s="44">
        <v>0</v>
      </c>
      <c r="DJ91" s="44">
        <v>0</v>
      </c>
      <c r="DK91" s="44">
        <v>0</v>
      </c>
      <c r="DL91" s="44">
        <v>0</v>
      </c>
      <c r="DM91" s="44">
        <v>0</v>
      </c>
      <c r="DN91" s="44">
        <v>0</v>
      </c>
      <c r="DO91" s="44">
        <v>0</v>
      </c>
      <c r="DP91" s="44">
        <v>0</v>
      </c>
      <c r="DQ91" s="44">
        <v>0</v>
      </c>
      <c r="DR91" s="46" t="s">
        <v>174</v>
      </c>
      <c r="DS91" s="46" t="s">
        <v>174</v>
      </c>
      <c r="DT91" s="46" t="s">
        <v>174</v>
      </c>
      <c r="DU91" s="46" t="s">
        <v>174</v>
      </c>
      <c r="DV91" s="46" t="s">
        <v>174</v>
      </c>
      <c r="DW91" s="46" t="s">
        <v>174</v>
      </c>
      <c r="DX91" s="46" t="s">
        <v>174</v>
      </c>
      <c r="DY91" s="46" t="s">
        <v>174</v>
      </c>
      <c r="DZ91" s="46" t="s">
        <v>174</v>
      </c>
      <c r="EA91" s="44">
        <v>0</v>
      </c>
      <c r="EB91" s="44">
        <v>0</v>
      </c>
      <c r="EC91" s="44">
        <v>0</v>
      </c>
      <c r="ED91" s="44">
        <v>0</v>
      </c>
      <c r="EE91" s="44">
        <v>0</v>
      </c>
      <c r="EF91" s="44">
        <v>0</v>
      </c>
      <c r="EG91" s="44">
        <v>0</v>
      </c>
      <c r="EH91" s="44">
        <v>0</v>
      </c>
      <c r="EI91" s="44">
        <v>0</v>
      </c>
      <c r="EJ91" s="46" t="s">
        <v>174</v>
      </c>
      <c r="EK91" s="46" t="s">
        <v>174</v>
      </c>
      <c r="EL91" s="46" t="s">
        <v>174</v>
      </c>
      <c r="EM91" s="46" t="s">
        <v>174</v>
      </c>
      <c r="EN91" s="46" t="s">
        <v>174</v>
      </c>
      <c r="EO91" s="46" t="s">
        <v>174</v>
      </c>
      <c r="EP91" s="46" t="s">
        <v>174</v>
      </c>
      <c r="EQ91" s="46" t="s">
        <v>174</v>
      </c>
      <c r="ER91" s="46" t="s">
        <v>174</v>
      </c>
      <c r="ES91" s="44" t="s">
        <v>174</v>
      </c>
    </row>
  </sheetData>
  <autoFilter ref="A18:ES88" xr:uid="{00000000-0009-0000-0000-000000000000}"/>
  <mergeCells count="39">
    <mergeCell ref="W16:AE16"/>
    <mergeCell ref="AF16:AN16"/>
    <mergeCell ref="EA16:EI16"/>
    <mergeCell ref="CQ16:CY16"/>
    <mergeCell ref="B9:V9"/>
    <mergeCell ref="B10:V10"/>
    <mergeCell ref="B11:V11"/>
    <mergeCell ref="B12:V12"/>
    <mergeCell ref="B13:ER13"/>
    <mergeCell ref="B14:B17"/>
    <mergeCell ref="C14:C17"/>
    <mergeCell ref="D14:D17"/>
    <mergeCell ref="E14:V15"/>
    <mergeCell ref="W14:AN15"/>
    <mergeCell ref="CZ16:DH16"/>
    <mergeCell ref="DR16:DZ16"/>
    <mergeCell ref="E16:M16"/>
    <mergeCell ref="N16:V16"/>
    <mergeCell ref="B4:V4"/>
    <mergeCell ref="B5:V5"/>
    <mergeCell ref="B6:V6"/>
    <mergeCell ref="B7:V7"/>
    <mergeCell ref="B8:V8"/>
    <mergeCell ref="ES14:ES17"/>
    <mergeCell ref="AO15:BF15"/>
    <mergeCell ref="BG15:BX15"/>
    <mergeCell ref="BY15:CP15"/>
    <mergeCell ref="CQ15:DH15"/>
    <mergeCell ref="DI15:DZ15"/>
    <mergeCell ref="EA15:ER15"/>
    <mergeCell ref="BG16:BO16"/>
    <mergeCell ref="BP16:BX16"/>
    <mergeCell ref="BY16:CG16"/>
    <mergeCell ref="AO16:AW16"/>
    <mergeCell ref="EJ16:ER16"/>
    <mergeCell ref="CH16:CP16"/>
    <mergeCell ref="DI16:DQ16"/>
    <mergeCell ref="AO14:ER14"/>
    <mergeCell ref="AX16:BF16"/>
  </mergeCells>
  <pageMargins left="0.70866141732283472" right="0.70866141732283472" top="0.74803149606299213" bottom="0.74803149606299213" header="0.31496062992125984" footer="0.31496062992125984"/>
  <pageSetup paperSize="8" scale="51" fitToWidth="2" orientation="landscape" r:id="rId1"/>
  <headerFooter differentFirst="1">
    <oddHeader>&amp;C&amp;P</oddHeader>
  </headerFooter>
  <colBreaks count="1" manualBreakCount="1">
    <brk id="68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D0411_1146154005623_07_0_60</vt:lpstr>
      <vt:lpstr>D0411_1146154005623_07_0_60!Область_печати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2018-10-12T15:17:35Z</dcterms:created>
  <dcterms:modified xsi:type="dcterms:W3CDTF">2019-04-17T09:46:17Z</dcterms:modified>
</cp:coreProperties>
</file>