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425"/>
  <workbookPr/>
  <mc:AlternateContent xmlns:mc="http://schemas.openxmlformats.org/markup-compatibility/2006">
    <mc:Choice Requires="x15">
      <x15ac:absPath xmlns:x15ac="http://schemas.microsoft.com/office/spreadsheetml/2010/11/ac" url="D:\ООО ПК-ЭНЕРГО\ПК-ЭНЕРГО только скан\D0411_1146154005623_60\Проект инвестиционной программы\"/>
    </mc:Choice>
  </mc:AlternateContent>
  <xr:revisionPtr revIDLastSave="0" documentId="13_ncr:1_{2A02C3C9-09BA-475E-9F40-053252DF40F3}" xr6:coauthVersionLast="43" xr6:coauthVersionMax="43" xr10:uidLastSave="{00000000-0000-0000-0000-000000000000}"/>
  <bookViews>
    <workbookView xWindow="-120" yWindow="-120" windowWidth="29040" windowHeight="15840" xr2:uid="{00000000-000D-0000-FFFF-FFFF00000000}"/>
  </bookViews>
  <sheets>
    <sheet name="D0411_1146154005623_08_0_60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</externalReferences>
  <definedNames>
    <definedName name="__123Graph_AGRAPH1" hidden="1">'[1]на 1 тут'!#REF!</definedName>
    <definedName name="__123Graph_AGRAPH2" hidden="1">'[1]на 1 тут'!#REF!</definedName>
    <definedName name="__123Graph_BGRAPH1" hidden="1">'[1]на 1 тут'!#REF!</definedName>
    <definedName name="__123Graph_BGRAPH2" hidden="1">'[1]на 1 тут'!#REF!</definedName>
    <definedName name="__123Graph_CGRAPH1" hidden="1">'[1]на 1 тут'!#REF!</definedName>
    <definedName name="__123Graph_CGRAPH2" hidden="1">'[1]на 1 тут'!#REF!</definedName>
    <definedName name="__123Graph_LBL_AGRAPH1" hidden="1">'[1]на 1 тут'!#REF!</definedName>
    <definedName name="__123Graph_XGRAPH1" hidden="1">'[1]на 1 тут'!#REF!</definedName>
    <definedName name="__123Graph_XGRAPH2" hidden="1">'[1]на 1 тут'!#REF!</definedName>
    <definedName name="_xlnm._FilterDatabase" localSheetId="0" hidden="1">D0411_1146154005623_08_0_60!$A$15:$BB$87</definedName>
    <definedName name="P1_dip" hidden="1">[2]FST5!$G$167:$G$172,[2]FST5!$G$174:$G$175,[2]FST5!$G$177:$G$180,[2]FST5!$G$182,[2]FST5!$G$184:$G$188,[2]FST5!$G$190,[2]FST5!$G$192:$G$194</definedName>
    <definedName name="P1_eso" hidden="1">[2]FST5!$G$167:$G$172,[2]FST5!$G$174:$G$175,[2]FST5!$G$177:$G$180,[2]FST5!$G$182,[2]FST5!$G$184:$G$188,[2]FST5!$G$190,[2]FST5!$G$192:$G$194</definedName>
    <definedName name="P1_ESO_PROT" hidden="1">#REF!,#REF!,#REF!,#REF!,#REF!,#REF!,#REF!,#REF!</definedName>
    <definedName name="P1_net" hidden="1">[2]FST5!$G$118:$G$123,[2]FST5!$G$125:$G$126,[2]FST5!$G$128:$G$131,[2]FST5!$G$133,[2]FST5!$G$135:$G$139,[2]FST5!$G$141,[2]FST5!$G$143:$G$145</definedName>
    <definedName name="P1_SBT_PROT" hidden="1">#REF!,#REF!,#REF!,#REF!,#REF!,#REF!,#REF!</definedName>
    <definedName name="P1_SC_CLR" hidden="1">#REF!,#REF!,#REF!,#REF!,#REF!</definedName>
    <definedName name="P1_SC22" hidden="1">#REF!,#REF!,#REF!,#REF!,#REF!,#REF!</definedName>
    <definedName name="P1_SCOPE_16_PRT" hidden="1">'[3]16'!$E$15:$I$16,'[3]16'!$E$18:$I$20,'[3]16'!$E$23:$I$23,'[3]16'!$E$26:$I$26,'[3]16'!$E$29:$I$29,'[3]16'!$E$32:$I$32,'[3]16'!$E$35:$I$35,'[3]16'!$B$34,'[3]16'!$B$37</definedName>
    <definedName name="P1_SCOPE_17_PRT" hidden="1">'[4]17'!$E$13:$H$21,'[4]17'!$J$9:$J$11,'[4]17'!$J$13:$J$21,'[4]17'!$E$24:$H$26,'[4]17'!$E$28:$H$36,'[4]17'!$J$24:$M$26,'[4]17'!$J$28:$M$36,'[4]17'!$E$39:$H$41</definedName>
    <definedName name="P1_SCOPE_4_PRT" hidden="1">'[3]4'!$F$23:$I$23,'[3]4'!$F$25:$I$25,'[3]4'!$F$27:$I$31,'[3]4'!$K$14:$N$20,'[3]4'!$K$23:$N$23,'[3]4'!$K$25:$N$25,'[3]4'!$K$27:$N$31,'[3]4'!$P$14:$S$20,'[3]4'!$P$23:$S$23</definedName>
    <definedName name="P1_SCOPE_5_PRT" hidden="1">'[3]5'!$F$23:$I$23,'[3]5'!$F$25:$I$25,'[3]5'!$F$27:$I$31,'[3]5'!$K$14:$N$21,'[3]5'!$K$23:$N$23,'[3]5'!$K$25:$N$25,'[3]5'!$K$27:$N$31,'[3]5'!$P$14:$S$21,'[3]5'!$P$23:$S$23</definedName>
    <definedName name="P1_SCOPE_CORR" hidden="1">#REF!,#REF!,#REF!,#REF!,#REF!,#REF!,#REF!</definedName>
    <definedName name="P1_SCOPE_DOP" hidden="1">[5]Регионы!#REF!,[5]Регионы!#REF!,[5]Регионы!#REF!,[5]Регионы!#REF!,[5]Регионы!#REF!,[5]Регионы!#REF!</definedName>
    <definedName name="P1_SCOPE_F1_PRT" hidden="1">'[3]Ф-1 (для АО-энерго)'!$D$74:$E$84,'[3]Ф-1 (для АО-энерго)'!$D$71:$E$72,'[3]Ф-1 (для АО-энерго)'!$D$66:$E$69,'[3]Ф-1 (для АО-энерго)'!$D$61:$E$64</definedName>
    <definedName name="P1_SCOPE_F2_PRT" hidden="1">'[3]Ф-2 (для АО-энерго)'!$G$56,'[3]Ф-2 (для АО-энерго)'!$E$55:$E$56,'[3]Ф-2 (для АО-энерго)'!$F$55:$G$55,'[3]Ф-2 (для АО-энерго)'!$D$55</definedName>
    <definedName name="P1_SCOPE_FLOAD" hidden="1">#REF!,#REF!,#REF!,#REF!,#REF!,#REF!</definedName>
    <definedName name="P1_SCOPE_FRML" hidden="1">#REF!,#REF!,#REF!,#REF!,#REF!,#REF!</definedName>
    <definedName name="P1_SCOPE_FST7" hidden="1">#REF!,#REF!,#REF!,#REF!,#REF!,#REF!</definedName>
    <definedName name="P1_SCOPE_FULL_LOAD" hidden="1">#REF!,#REF!,#REF!,#REF!,#REF!,#REF!</definedName>
    <definedName name="P1_SCOPE_IND" hidden="1">#REF!,#REF!,#REF!,#REF!,#REF!,#REF!</definedName>
    <definedName name="P1_SCOPE_IND2" hidden="1">#REF!,#REF!,#REF!,#REF!,#REF!</definedName>
    <definedName name="P1_SCOPE_NOTIND" hidden="1">#REF!,#REF!,#REF!,#REF!,#REF!,#REF!</definedName>
    <definedName name="P1_SCOPE_NotInd2" hidden="1">#REF!,#REF!,#REF!,#REF!,#REF!,#REF!,#REF!</definedName>
    <definedName name="P1_SCOPE_NotInd3" hidden="1">#REF!,#REF!,#REF!,#REF!,#REF!,#REF!,#REF!</definedName>
    <definedName name="P1_SCOPE_NotInt" hidden="1">#REF!,#REF!,#REF!,#REF!,#REF!,#REF!</definedName>
    <definedName name="P1_SCOPE_PER_PRT" hidden="1">[3]перекрестка!$H$15:$H$19,[3]перекрестка!$H$21:$H$25,[3]перекрестка!$J$14:$J$25,[3]перекрестка!$K$15:$K$19,[3]перекрестка!$K$21:$K$25</definedName>
    <definedName name="P1_SCOPE_SAVE2" hidden="1">#REF!,#REF!,#REF!,#REF!,#REF!,#REF!,#REF!</definedName>
    <definedName name="P1_SCOPE_SV_LD" hidden="1">#REF!,#REF!,#REF!,#REF!,#REF!,#REF!,#REF!</definedName>
    <definedName name="P1_SCOPE_SV_LD1" hidden="1">[3]свод!$E$70:$M$79,[3]свод!$E$81:$M$81,[3]свод!$E$83:$M$88,[3]свод!$E$90:$M$90,[3]свод!$E$92:$M$96,[3]свод!$E$98:$M$98,[3]свод!$E$101:$M$102</definedName>
    <definedName name="P1_SCOPE_SV_PRT" hidden="1">[3]свод!$E$18:$I$19,[3]свод!$E$23:$H$26,[3]свод!$E$28:$I$29,[3]свод!$E$32:$I$36,[3]свод!$E$38:$I$40,[3]свод!$E$42:$I$53,[3]свод!$E$55:$I$56</definedName>
    <definedName name="P1_SET_PROT" hidden="1">#REF!,#REF!,#REF!,#REF!,#REF!,#REF!,#REF!</definedName>
    <definedName name="P1_SET_PRT" hidden="1">#REF!,#REF!,#REF!,#REF!,#REF!,#REF!,#REF!</definedName>
    <definedName name="P1_T1_Protect" hidden="1">[6]Свод!$J$42:$K$46,[6]Свод!$J$49,[6]Свод!$J$50:$K$54,[6]Свод!$J$55,[6]Свод!$J$56:$K$60,[6]Свод!$J$62:$K$66</definedName>
    <definedName name="P1_T16?axis?R?ДОГОВОР" hidden="1">'[7]16'!$E$76:$M$76,'[7]16'!$E$8:$M$8,'[7]16'!$E$12:$M$12,'[7]16'!$E$52:$M$52,'[7]16'!$E$16:$M$16,'[7]16'!$E$64:$M$64,'[7]16'!$E$84:$M$85,'[7]16'!$E$48:$M$48,'[7]16'!$E$80:$M$80,'[7]16'!$E$72:$M$72,'[7]16'!$E$44:$M$44</definedName>
    <definedName name="P1_T16?axis?R?ДОГОВОР?" hidden="1">'[7]16'!$A$76,'[7]16'!$A$84:$A$85,'[7]16'!$A$72,'[7]16'!$A$80,'[7]16'!$A$68,'[7]16'!$A$64,'[7]16'!$A$60,'[7]16'!$A$56,'[7]16'!$A$52,'[7]16'!$A$48,'[7]16'!$A$44,'[7]16'!$A$40,'[7]16'!$A$36,'[7]16'!$A$32,'[7]16'!$A$28,'[7]16'!$A$24,'[7]16'!$A$20</definedName>
    <definedName name="P1_T16?L1" hidden="1">'[7]16'!$A$74:$M$74,'[7]16'!$A$14:$M$14,'[7]16'!$A$10:$M$10,'[7]16'!$A$50:$M$50,'[7]16'!$A$6:$M$6,'[7]16'!$A$62:$M$62,'[7]16'!$A$78:$M$78,'[7]16'!$A$46:$M$46,'[7]16'!$A$82:$M$82,'[7]16'!$A$70:$M$70,'[7]16'!$A$42:$M$42</definedName>
    <definedName name="P1_T16?L1.x" hidden="1">'[7]16'!$A$76:$M$76,'[7]16'!$A$16:$M$16,'[7]16'!$A$12:$M$12,'[7]16'!$A$52:$M$52,'[7]16'!$A$8:$M$8,'[7]16'!$A$64:$M$64,'[7]16'!$A$80:$M$80,'[7]16'!$A$48:$M$48,'[7]16'!$A$84:$M$85,'[7]16'!$A$72:$M$72,'[7]16'!$A$44:$M$44</definedName>
    <definedName name="P1_T16_Protect" hidden="1">[6]Свод!$G$10:$K$14,[6]Свод!$G$17:$K$17,[6]Свод!$G$20:$K$20,[6]Свод!$G$23:$K$23,[6]Свод!$G$26:$K$26,[6]Свод!$G$29:$K$29,[6]Свод!$G$33:$K$34,[6]Свод!$G$38:$K$40</definedName>
    <definedName name="P1_T18.2_Protect" hidden="1">[6]Свод!$F$12:$J$19,[6]Свод!$F$22:$J$25,[6]Свод!$B$28:$J$30,[6]Свод!$F$32:$J$32,[6]Свод!$B$34:$J$38,[6]Свод!$F$42:$J$47,[6]Свод!$F$54:$J$54</definedName>
    <definedName name="P1_T20_Protection" hidden="1">'[8]20'!$E$4:$H$4,'[8]20'!$E$13:$H$13,'[8]20'!$E$16:$H$17,'[8]20'!$E$19:$H$19,'[8]20'!$J$4:$M$4,'[8]20'!$J$8:$M$11,'[8]20'!$J$13:$M$13,'[8]20'!$J$16:$M$17,'[8]20'!$J$19:$M$19</definedName>
    <definedName name="P1_T4_Protect" hidden="1">[6]Свод!$G$20:$J$20,[6]Свод!$G$22:$J$22,[6]Свод!$G$24:$J$28,[6]Свод!$L$11:$O$17,[6]Свод!$L$20:$O$20,[6]Свод!$L$22:$O$22,[6]Свод!$L$24:$O$28,[6]Свод!$Q$11:$T$17,[6]Свод!$Q$20:$T$20</definedName>
    <definedName name="P1_T6_Protect" hidden="1">[6]Свод!$D$46:$H$55,[6]Свод!$J$46:$N$55,[6]Свод!$D$57:$H$59,[6]Свод!$J$57:$N$59,[6]Свод!$B$10:$B$19,[6]Свод!$D$10:$H$19,[6]Свод!$J$10:$N$19,[6]Свод!$D$21:$H$23,[6]Свод!$J$21:$N$23</definedName>
    <definedName name="P10_SCOPE_FULL_LOAD" hidden="1">#REF!,#REF!,#REF!,#REF!,#REF!,#REF!</definedName>
    <definedName name="P10_T1_Protect" hidden="1">[6]Свод!$F$42:$H$46,[6]Свод!$F$49:$G$49,[6]Свод!$F$50:$H$54,[6]Свод!$F$55:$G$55,[6]Свод!$F$56:$H$60</definedName>
    <definedName name="P11_SCOPE_FULL_LOAD" hidden="1">#REF!,#REF!,#REF!,#REF!,#REF!</definedName>
    <definedName name="P11_T1_Protect" hidden="1">[6]Свод!$F$62:$H$66,[6]Свод!$F$68:$H$72,[6]Свод!$F$74:$H$78,[6]Свод!$F$80:$H$84,[6]Свод!$F$89:$G$89</definedName>
    <definedName name="P12_SCOPE_FULL_LOAD" hidden="1">#REF!,#REF!,#REF!,#REF!,#REF!,#REF!</definedName>
    <definedName name="P12_T1_Protect" hidden="1">[6]Свод!$F$90:$H$94,[6]Свод!$F$95:$G$95,[6]Свод!$F$96:$H$100,[6]Свод!$F$102:$H$106,[6]Свод!$F$108:$H$112</definedName>
    <definedName name="P13_SCOPE_FULL_LOAD" hidden="1">#REF!,#REF!,#REF!,#REF!,#REF!,#REF!</definedName>
    <definedName name="P13_T1_Protect" hidden="1">[6]Свод!$F$114:$H$118,[6]Свод!$F$120:$H$124,[6]Свод!$F$127:$G$127,[6]Свод!$F$128:$H$132,[6]Свод!$F$133:$G$133</definedName>
    <definedName name="P14_SCOPE_FULL_LOAD" hidden="1">#REF!,#REF!,#REF!,#REF!,#REF!,#REF!</definedName>
    <definedName name="P14_T1_Protect" hidden="1">[6]Свод!$F$134:$H$138,[6]Свод!$F$140:$H$144,[6]Свод!$F$146:$H$150,[6]Свод!$F$152:$H$156,[6]Свод!$F$158:$H$162</definedName>
    <definedName name="P15_SCOPE_FULL_LOAD" hidden="1">#REF!,#REF!,#REF!,#REF!,#REF!,P1_SCOPE_FULL_LOAD</definedName>
    <definedName name="P15_T1_Protect" hidden="1">[6]Свод!$J$158:$K$162,[6]Свод!$J$152:$K$156,[6]Свод!$J$146:$K$150,[6]Свод!$J$140:$K$144,[6]Свод!$J$11</definedName>
    <definedName name="P16_SCOPE_FULL_LOAD" hidden="1">[9]!P2_SCOPE_FULL_LOAD,[9]!P3_SCOPE_FULL_LOAD,[9]!P4_SCOPE_FULL_LOAD,[9]!P5_SCOPE_FULL_LOAD,[9]!P6_SCOPE_FULL_LOAD,[9]!P7_SCOPE_FULL_LOAD,[9]!P8_SCOPE_FULL_LOAD</definedName>
    <definedName name="P16_T1_Protect" hidden="1">[6]Свод!$J$12:$K$16,[6]Свод!$J$17,[6]Свод!$J$18:$K$22,[6]Свод!$J$24:$K$28,[6]Свод!$J$30:$K$34,[6]Свод!$F$23:$G$23</definedName>
    <definedName name="P17_SCOPE_FULL_LOAD" hidden="1">[9]!P9_SCOPE_FULL_LOAD,P10_SCOPE_FULL_LOAD,P11_SCOPE_FULL_LOAD,P12_SCOPE_FULL_LOAD,P13_SCOPE_FULL_LOAD,P14_SCOPE_FULL_LOAD,P15_SCOPE_FULL_LOAD</definedName>
    <definedName name="P17_T1_Protect" hidden="1">[6]Свод!$F$29:$G$29,[6]Свод!$F$61:$G$61,[6]Свод!$F$67:$G$67,[6]Свод!$F$101:$G$101,[6]Свод!$F$107:$G$107</definedName>
    <definedName name="P18_T1_Protect" hidden="1">[6]Свод!$F$139:$G$139,[6]Свод!$F$145:$G$145,[6]Свод!$J$36:$K$40,P1_T1_Protect,[10]!_xlnm.Print_Area,_xlnm.Print_Area,P4_T1_Protect</definedName>
    <definedName name="P19_T1_Protect" hidden="1">_xlnm.Print_Area,_xlnm.Print_Area,_xlnm.Print_Area,_xlnm.Print_Titles,_xlnm.Print_Titles,P10_T1_Protect,P11_T1_Protect,P12_T1_Protect,P13_T1_Protect,P14_T1_Protect</definedName>
    <definedName name="P2_dip" hidden="1">[2]FST5!$G$100:$G$116,[2]FST5!$G$118:$G$123,[2]FST5!$G$125:$G$126,[2]FST5!$G$128:$G$131,[2]FST5!$G$133,[2]FST5!$G$135:$G$139,[2]FST5!$G$141</definedName>
    <definedName name="P2_SC_CLR" hidden="1">#REF!,#REF!,#REF!,#REF!,#REF!</definedName>
    <definedName name="P2_SC22" hidden="1">#REF!,#REF!,#REF!,#REF!,#REF!,#REF!,#REF!</definedName>
    <definedName name="P2_SCOPE_16_PRT" hidden="1">'[3]16'!$E$38:$I$38,'[3]16'!$E$41:$I$41,'[3]16'!$E$45:$I$47,'[3]16'!$E$49:$I$49,'[3]16'!$E$53:$I$54,'[3]16'!$E$56:$I$57,'[3]16'!$E$59:$I$59,'[3]16'!$E$9:$I$13</definedName>
    <definedName name="P2_SCOPE_4_PRT" hidden="1">'[3]4'!$P$25:$S$25,'[3]4'!$P$27:$S$31,'[3]4'!$U$14:$X$20,'[3]4'!$U$23:$X$23,'[3]4'!$U$25:$X$25,'[3]4'!$U$27:$X$31,'[3]4'!$Z$14:$AC$20,'[3]4'!$Z$23:$AC$23,'[3]4'!$Z$25:$AC$25</definedName>
    <definedName name="P2_SCOPE_5_PRT" hidden="1">'[3]5'!$P$25:$S$25,'[3]5'!$P$27:$S$31,'[3]5'!$U$14:$X$21,'[3]5'!$U$23:$X$23,'[3]5'!$U$25:$X$25,'[3]5'!$U$27:$X$31,'[3]5'!$Z$14:$AC$21,'[3]5'!$Z$23:$AC$23,'[3]5'!$Z$25:$AC$25</definedName>
    <definedName name="P2_SCOPE_CORR" hidden="1">#REF!,#REF!,#REF!,#REF!,#REF!,#REF!,#REF!,#REF!</definedName>
    <definedName name="P2_SCOPE_F1_PRT" hidden="1">'[3]Ф-1 (для АО-энерго)'!$D$56:$E$59,'[3]Ф-1 (для АО-энерго)'!$D$34:$E$50,'[3]Ф-1 (для АО-энерго)'!$D$32:$E$32,'[3]Ф-1 (для АО-энерго)'!$D$23:$E$30</definedName>
    <definedName name="P2_SCOPE_F2_PRT" hidden="1">'[3]Ф-2 (для АО-энерго)'!$D$52:$G$54,'[3]Ф-2 (для АО-энерго)'!$C$21:$E$42,'[3]Ф-2 (для АО-энерго)'!$A$12:$E$12,'[3]Ф-2 (для АО-энерго)'!$C$8:$E$11</definedName>
    <definedName name="P2_SCOPE_FULL_LOAD" hidden="1">#REF!,#REF!,#REF!,#REF!,#REF!,#REF!</definedName>
    <definedName name="P2_SCOPE_IND" hidden="1">#REF!,#REF!,#REF!,#REF!,#REF!,#REF!</definedName>
    <definedName name="P2_SCOPE_IND2" hidden="1">#REF!,#REF!,#REF!,#REF!,#REF!</definedName>
    <definedName name="P2_SCOPE_NOTIND" hidden="1">#REF!,#REF!,#REF!,#REF!,#REF!,#REF!,#REF!</definedName>
    <definedName name="P2_SCOPE_NotInd2" hidden="1">#REF!,#REF!,#REF!,#REF!,#REF!,#REF!</definedName>
    <definedName name="P2_SCOPE_NotInd3" hidden="1">#REF!,#REF!,#REF!,#REF!,#REF!,#REF!,#REF!</definedName>
    <definedName name="P2_SCOPE_NotInt" hidden="1">#REF!,#REF!,#REF!,#REF!,#REF!,#REF!,#REF!</definedName>
    <definedName name="P2_SCOPE_PER_PRT" hidden="1">[3]перекрестка!$N$14:$N$25,[3]перекрестка!$N$27:$N$31,[3]перекрестка!$J$27:$K$31,[3]перекрестка!$F$27:$H$31,[3]перекрестка!$F$33:$H$37</definedName>
    <definedName name="P2_SCOPE_SAVE2" hidden="1">#REF!,#REF!,#REF!,#REF!,#REF!,#REF!</definedName>
    <definedName name="P2_SCOPE_SV_PRT" hidden="1">[3]свод!$E$58:$I$63,[3]свод!$E$72:$I$79,[3]свод!$E$81:$I$81,[3]свод!$E$85:$H$88,[3]свод!$E$90:$I$90,[3]свод!$E$107:$I$112,[3]свод!$E$114:$I$117</definedName>
    <definedName name="P2_T1_Protect" hidden="1">[6]Свод!$J$68:$K$72,[6]Свод!$J$74:$K$78,[6]Свод!$J$80:$K$84,[6]Свод!$J$89,[6]Свод!$J$90:$K$94,[6]Свод!$J$95</definedName>
    <definedName name="P2_T4_Protect" hidden="1">[6]Свод!$Q$22:$T$22,[6]Свод!$Q$24:$T$28,[6]Свод!$V$24:$Y$28,[6]Свод!$V$22:$Y$22,[6]Свод!$V$20:$Y$20,[6]Свод!$V$11:$Y$17,[6]Свод!$AA$11:$AD$17,[6]Свод!$AA$20:$AD$20,[6]Свод!$AA$22:$AD$22</definedName>
    <definedName name="P3_dip" hidden="1">[2]FST5!$G$143:$G$145,[2]FST5!$G$214:$G$217,[2]FST5!$G$219:$G$224,[2]FST5!$G$226,[2]FST5!$G$228,[2]FST5!$G$230,[2]FST5!$G$232,[2]FST5!$G$197:$G$212</definedName>
    <definedName name="P3_SC22" hidden="1">#REF!,#REF!,#REF!,#REF!,#REF!,#REF!</definedName>
    <definedName name="P3_SCOPE_F1_PRT" hidden="1">'[3]Ф-1 (для АО-энерго)'!$E$16:$E$17,'[3]Ф-1 (для АО-энерго)'!$C$4:$D$4,'[3]Ф-1 (для АО-энерго)'!$C$7:$E$10,'[3]Ф-1 (для АО-энерго)'!$A$11:$E$11</definedName>
    <definedName name="P3_SCOPE_FULL_LOAD" hidden="1">#REF!,#REF!,#REF!,#REF!,#REF!,#REF!</definedName>
    <definedName name="P3_SCOPE_IND" hidden="1">#REF!,#REF!,#REF!,#REF!,#REF!</definedName>
    <definedName name="P3_SCOPE_IND2" hidden="1">#REF!,#REF!,#REF!,#REF!,#REF!</definedName>
    <definedName name="P3_SCOPE_NOTIND" hidden="1">#REF!,#REF!,#REF!,#REF!,#REF!,#REF!,#REF!</definedName>
    <definedName name="P3_SCOPE_NotInd2" hidden="1">#REF!,#REF!,#REF!,#REF!,#REF!,#REF!,#REF!</definedName>
    <definedName name="P3_SCOPE_NotInt" hidden="1">#REF!,#REF!,#REF!,#REF!,#REF!,#REF!</definedName>
    <definedName name="P3_SCOPE_PER_PRT" hidden="1">[3]перекрестка!$J$33:$K$37,[3]перекрестка!$N$33:$N$37,[3]перекрестка!$F$39:$H$43,[3]перекрестка!$J$39:$K$43,[3]перекрестка!$N$39:$N$43</definedName>
    <definedName name="P3_SCOPE_SV_PRT" hidden="1">[3]свод!$E$121:$I$121,[3]свод!$E$124:$H$127,[3]свод!$D$135:$G$135,[3]свод!$I$135:$I$140,[3]свод!$H$137:$H$140,[3]свод!$D$138:$G$140,[3]свод!$E$15:$I$16</definedName>
    <definedName name="P3_T1_Protect" hidden="1">[6]Свод!$J$96:$K$100,[6]Свод!$J$102:$K$106,[6]Свод!$J$108:$K$112,[6]Свод!$J$114:$K$118,[6]Свод!$J$120:$K$124</definedName>
    <definedName name="P4_dip" hidden="1">[2]FST5!$G$70:$G$75,[2]FST5!$G$77:$G$78,[2]FST5!$G$80:$G$83,[2]FST5!$G$85,[2]FST5!$G$87:$G$91,[2]FST5!$G$93,[2]FST5!$G$95:$G$97,[2]FST5!$G$52:$G$68</definedName>
    <definedName name="P4_SCOPE_F1_PRT" hidden="1">'[3]Ф-1 (для АО-энерго)'!$C$13:$E$13,'[3]Ф-1 (для АО-энерго)'!$A$14:$E$14,'[3]Ф-1 (для АО-энерго)'!$C$23:$C$50,'[3]Ф-1 (для АО-энерго)'!$C$54:$C$95</definedName>
    <definedName name="P4_SCOPE_FULL_LOAD" hidden="1">#REF!,#REF!,#REF!,#REF!,#REF!,#REF!</definedName>
    <definedName name="P4_SCOPE_IND" hidden="1">#REF!,#REF!,#REF!,#REF!,#REF!</definedName>
    <definedName name="P4_SCOPE_IND2" hidden="1">#REF!,#REF!,#REF!,#REF!,#REF!,#REF!</definedName>
    <definedName name="P4_SCOPE_NOTIND" hidden="1">#REF!,#REF!,#REF!,#REF!,#REF!,#REF!,#REF!</definedName>
    <definedName name="P4_SCOPE_NotInd2" hidden="1">#REF!,#REF!,#REF!,#REF!,#REF!,#REF!,#REF!</definedName>
    <definedName name="P4_SCOPE_PER_PRT" hidden="1">[3]перекрестка!$F$45:$H$49,[3]перекрестка!$J$45:$K$49,[3]перекрестка!$N$45:$N$49,[3]перекрестка!$F$53:$G$64,[3]перекрестка!$H$54:$H$58</definedName>
    <definedName name="P4_T1_Protect" hidden="1">[6]Свод!$J$127,[6]Свод!$J$128:$K$132,[6]Свод!$J$133,[6]Свод!$J$134:$K$138,[6]Свод!$N$11:$N$22,[6]Свод!$N$24:$N$28</definedName>
    <definedName name="P5_SCOPE_FULL_LOAD" hidden="1">#REF!,#REF!,#REF!,#REF!,#REF!,#REF!</definedName>
    <definedName name="P5_SCOPE_NOTIND" hidden="1">#REF!,#REF!,#REF!,#REF!,#REF!,#REF!,#REF!</definedName>
    <definedName name="P5_SCOPE_NotInd2" hidden="1">#REF!,#REF!,#REF!,#REF!,#REF!,#REF!,#REF!</definedName>
    <definedName name="P5_SCOPE_PER_PRT" hidden="1">[3]перекрестка!$H$60:$H$64,[3]перекрестка!$J$53:$J$64,[3]перекрестка!$K$54:$K$58,[3]перекрестка!$K$60:$K$64,[3]перекрестка!$N$53:$N$64</definedName>
    <definedName name="P5_T1_Protect" hidden="1">[6]Свод!$N$30:$N$34,[6]Свод!$N$36:$N$40,[6]Свод!$N$42:$N$46,[6]Свод!$N$49:$N$60,[6]Свод!$N$62:$N$66</definedName>
    <definedName name="P6_SCOPE_FULL_LOAD" hidden="1">#REF!,#REF!,#REF!,#REF!,#REF!,#REF!</definedName>
    <definedName name="P6_SCOPE_NOTIND" hidden="1">#REF!,#REF!,#REF!,#REF!,#REF!,#REF!,#REF!</definedName>
    <definedName name="P6_SCOPE_NotInd2" hidden="1">#REF!,#REF!,#REF!,#REF!,#REF!,#REF!,#REF!</definedName>
    <definedName name="P6_SCOPE_PER_PRT" hidden="1">[3]перекрестка!$F$66:$H$70,[3]перекрестка!$J$66:$K$70,[3]перекрестка!$N$66:$N$70,[3]перекрестка!$F$72:$H$76,[3]перекрестка!$J$72:$K$76</definedName>
    <definedName name="P6_T1_Protect" hidden="1">[6]Свод!$N$68:$N$72,[6]Свод!$N$74:$N$78,[6]Свод!$N$80:$N$84,[6]Свод!$N$89:$N$100,[6]Свод!$N$102:$N$106</definedName>
    <definedName name="P7_SCOPE_FULL_LOAD" hidden="1">#REF!,#REF!,#REF!,#REF!,#REF!,#REF!</definedName>
    <definedName name="P7_SCOPE_NOTIND" hidden="1">#REF!,#REF!,#REF!,#REF!,#REF!,#REF!</definedName>
    <definedName name="P7_SCOPE_NotInd2" hidden="1">#REF!,#REF!,#REF!,#REF!,#REF!,P1_SCOPE_NotInd2,P2_SCOPE_NotInd2,P3_SCOPE_NotInd2</definedName>
    <definedName name="P7_SCOPE_PER_PRT" hidden="1">[3]перекрестка!$N$72:$N$76,[3]перекрестка!$F$78:$H$82,[3]перекрестка!$J$78:$K$82,[3]перекрестка!$N$78:$N$82,[3]перекрестка!$F$84:$H$88</definedName>
    <definedName name="P7_T1_Protect" hidden="1">[6]Свод!$N$108:$N$112,[6]Свод!$N$114:$N$118,[6]Свод!$N$120:$N$124,[6]Свод!$N$127:$N$138,[6]Свод!$N$140:$N$144</definedName>
    <definedName name="P8_SCOPE_FULL_LOAD" hidden="1">#REF!,#REF!,#REF!,#REF!,#REF!,#REF!</definedName>
    <definedName name="P8_SCOPE_NOTIND" hidden="1">#REF!,#REF!,#REF!,#REF!,#REF!,#REF!</definedName>
    <definedName name="P8_SCOPE_PER_PRT" hidden="1">[3]перекрестка!$J$84:$K$88,[3]перекрестка!$N$84:$N$88,[3]перекрестка!$F$14:$G$25,P1_SCOPE_PER_PRT,P2_SCOPE_PER_PRT,P3_SCOPE_PER_PRT,P4_SCOPE_PER_PRT</definedName>
    <definedName name="P8_T1_Protect" hidden="1">[6]Свод!$N$146:$N$150,[6]Свод!$N$152:$N$156,[6]Свод!$N$158:$N$162,[6]Свод!$F$11:$G$11,[6]Свод!$F$12:$H$16</definedName>
    <definedName name="P9_SCOPE_FULL_LOAD" hidden="1">#REF!,#REF!,#REF!,#REF!,#REF!,#REF!</definedName>
    <definedName name="P9_SCOPE_NotInd" hidden="1">#REF!,P1_SCOPE_NOTIND,P2_SCOPE_NOTIND,P3_SCOPE_NOTIND,P4_SCOPE_NOTIND,P5_SCOPE_NOTIND,P6_SCOPE_NOTIND,P7_SCOPE_NOTIND</definedName>
    <definedName name="P9_T1_Protect" hidden="1">[6]Свод!$F$17:$G$17,[6]Свод!$F$18:$H$22,[6]Свод!$F$24:$H$28,[6]Свод!$F$30:$H$34,[6]Свод!$F$36:$H$40</definedName>
    <definedName name="SAPBEXrevision" hidden="1">1</definedName>
    <definedName name="SAPBEXsysID" hidden="1">"BW2"</definedName>
    <definedName name="SAPBEXwbID" hidden="1">"479GSPMTNK9HM4ZSIVE5K2SH6"</definedName>
    <definedName name="wrn.Сравнение._.с._.отраслями." hidden="1">{#N/A,#N/A,TRUE,"Лист1";#N/A,#N/A,TRUE,"Лист2";#N/A,#N/A,TRUE,"Лист3"}</definedName>
    <definedName name="витт" hidden="1">{#N/A,#N/A,TRUE,"Лист1";#N/A,#N/A,TRUE,"Лист2";#N/A,#N/A,TRUE,"Лист3"}</definedName>
    <definedName name="вуув" hidden="1">{#N/A,#N/A,TRUE,"Лист1";#N/A,#N/A,TRUE,"Лист2";#N/A,#N/A,TRUE,"Лист3"}</definedName>
    <definedName name="грприрцфв00ав98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гшгш" hidden="1">{#N/A,#N/A,TRUE,"Лист1";#N/A,#N/A,TRUE,"Лист2";#N/A,#N/A,TRUE,"Лист3"}</definedName>
    <definedName name="_xlnm.Print_Titles">#REF!</definedName>
    <definedName name="индцкавг98" hidden="1">{#N/A,#N/A,TRUE,"Лист1";#N/A,#N/A,TRUE,"Лист2";#N/A,#N/A,TRUE,"Лист3"}</definedName>
    <definedName name="кеппппппппппп" hidden="1">{#N/A,#N/A,TRUE,"Лист1";#N/A,#N/A,TRUE,"Лист2";#N/A,#N/A,TRUE,"Лист3"}</definedName>
    <definedName name="лщжо" hidden="1">{#N/A,#N/A,TRUE,"Лист1";#N/A,#N/A,TRUE,"Лист2";#N/A,#N/A,TRUE,"Лист3"}</definedName>
    <definedName name="новый" hidden="1">#REF!,#REF!,#REF!,#REF!,#REF!,P1_SCOPE_NotInd2,P2_SCOPE_NotInd2,P3_SCOPE_NotInd2</definedName>
    <definedName name="ншш" hidden="1">{#N/A,#N/A,TRUE,"Лист1";#N/A,#N/A,TRUE,"Лист2";#N/A,#N/A,TRUE,"Лист3"}</definedName>
    <definedName name="_xlnm.Print_Area" localSheetId="0">D0411_1146154005623_08_0_60!$A$1:$BB$92</definedName>
    <definedName name="_xlnm.Print_Area">#REF!</definedName>
    <definedName name="прибыль3" hidden="1">{#N/A,#N/A,TRUE,"Лист1";#N/A,#N/A,TRUE,"Лист2";#N/A,#N/A,TRUE,"Лист3"}</definedName>
    <definedName name="рис1" hidden="1">{#N/A,#N/A,TRUE,"Лист1";#N/A,#N/A,TRUE,"Лист2";#N/A,#N/A,TRUE,"Лист3"}</definedName>
    <definedName name="тп" hidden="1">{#N/A,#N/A,TRUE,"Лист1";#N/A,#N/A,TRUE,"Лист2";#N/A,#N/A,TRUE,"Лист3"}</definedName>
    <definedName name="ТЭП2" hidden="1">{#N/A,#N/A,TRUE,"Лист1";#N/A,#N/A,TRUE,"Лист2";#N/A,#N/A,TRUE,"Лист3"}</definedName>
    <definedName name="укеееукеееееееееееееее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ыапр" hidden="1">{#N/A,#N/A,TRUE,"Лист1";#N/A,#N/A,TRUE,"Лист2";#N/A,#N/A,TRUE,"Лист3"}</definedName>
    <definedName name="ыпыим" hidden="1">{#N/A,#N/A,TRUE,"Лист1";#N/A,#N/A,TRUE,"Лист2";#N/A,#N/A,TRUE,"Лист3"}</definedName>
    <definedName name="ыпыпми" hidden="1">{#N/A,#N/A,TRUE,"Лист1";#N/A,#N/A,TRUE,"Лист2";#N/A,#N/A,TRUE,"Лист3"}</definedName>
    <definedName name="ысчпи" hidden="1">{#N/A,#N/A,TRUE,"Лист1";#N/A,#N/A,TRUE,"Лист2";#N/A,#N/A,TRUE,"Лист3"}</definedName>
    <definedName name="ыуаы" hidden="1">{#N/A,#N/A,TRUE,"Лист1";#N/A,#N/A,TRUE,"Лист2";#N/A,#N/A,TRUE,"Лист3"}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0" i="1" l="1"/>
  <c r="H50" i="1"/>
  <c r="I50" i="1"/>
  <c r="J50" i="1"/>
  <c r="K50" i="1"/>
  <c r="L50" i="1"/>
  <c r="M50" i="1"/>
  <c r="N50" i="1"/>
  <c r="O50" i="1"/>
  <c r="P50" i="1"/>
  <c r="Q50" i="1"/>
  <c r="R50" i="1"/>
  <c r="S50" i="1"/>
  <c r="T50" i="1"/>
  <c r="U50" i="1"/>
  <c r="V50" i="1"/>
  <c r="W50" i="1"/>
  <c r="X50" i="1"/>
  <c r="Y50" i="1"/>
  <c r="Z50" i="1"/>
  <c r="AA50" i="1"/>
  <c r="AB50" i="1"/>
  <c r="AC50" i="1"/>
  <c r="AD50" i="1"/>
  <c r="AE50" i="1"/>
  <c r="AF50" i="1"/>
  <c r="AG50" i="1"/>
  <c r="AH50" i="1"/>
  <c r="AI50" i="1"/>
  <c r="AJ50" i="1"/>
  <c r="AK50" i="1"/>
  <c r="AL50" i="1"/>
  <c r="AM50" i="1"/>
  <c r="AN50" i="1"/>
  <c r="AO50" i="1"/>
  <c r="AP50" i="1"/>
  <c r="AQ50" i="1"/>
  <c r="AR50" i="1"/>
  <c r="AS50" i="1"/>
  <c r="AT50" i="1"/>
  <c r="AU50" i="1"/>
  <c r="AV50" i="1"/>
  <c r="AW50" i="1"/>
  <c r="AX50" i="1"/>
  <c r="AY50" i="1"/>
  <c r="AZ50" i="1"/>
  <c r="BA50" i="1"/>
  <c r="BB50" i="1"/>
  <c r="F50" i="1"/>
  <c r="G48" i="1"/>
  <c r="H48" i="1"/>
  <c r="I48" i="1"/>
  <c r="J48" i="1"/>
  <c r="K48" i="1"/>
  <c r="L48" i="1"/>
  <c r="M48" i="1"/>
  <c r="N48" i="1"/>
  <c r="O48" i="1"/>
  <c r="P48" i="1"/>
  <c r="Q48" i="1"/>
  <c r="R48" i="1"/>
  <c r="S48" i="1"/>
  <c r="T48" i="1"/>
  <c r="U48" i="1"/>
  <c r="V48" i="1"/>
  <c r="W48" i="1"/>
  <c r="X48" i="1"/>
  <c r="Y48" i="1"/>
  <c r="Z48" i="1"/>
  <c r="AA48" i="1"/>
  <c r="AB48" i="1"/>
  <c r="AC48" i="1"/>
  <c r="AD48" i="1"/>
  <c r="AE48" i="1"/>
  <c r="AF48" i="1"/>
  <c r="AG48" i="1"/>
  <c r="AH48" i="1"/>
  <c r="AI48" i="1"/>
  <c r="AJ48" i="1"/>
  <c r="AK48" i="1"/>
  <c r="AL48" i="1"/>
  <c r="AM48" i="1"/>
  <c r="AN48" i="1"/>
  <c r="AO48" i="1"/>
  <c r="AP48" i="1"/>
  <c r="AQ48" i="1"/>
  <c r="AR48" i="1"/>
  <c r="AS48" i="1"/>
  <c r="AT48" i="1"/>
  <c r="AU48" i="1"/>
  <c r="AV48" i="1"/>
  <c r="AW48" i="1"/>
  <c r="AX48" i="1"/>
  <c r="AY48" i="1"/>
  <c r="AZ48" i="1"/>
  <c r="BA48" i="1"/>
  <c r="BB48" i="1"/>
  <c r="F48" i="1"/>
  <c r="G75" i="1" l="1"/>
  <c r="H75" i="1"/>
  <c r="I75" i="1"/>
  <c r="J75" i="1"/>
  <c r="K75" i="1"/>
  <c r="L75" i="1"/>
  <c r="M75" i="1"/>
  <c r="N75" i="1"/>
  <c r="O75" i="1"/>
  <c r="P75" i="1"/>
  <c r="Q75" i="1"/>
  <c r="R75" i="1"/>
  <c r="S75" i="1"/>
  <c r="T75" i="1"/>
  <c r="U75" i="1"/>
  <c r="V75" i="1"/>
  <c r="W75" i="1"/>
  <c r="X75" i="1"/>
  <c r="Y75" i="1"/>
  <c r="Z75" i="1"/>
  <c r="AA75" i="1"/>
  <c r="AB75" i="1"/>
  <c r="AC75" i="1"/>
  <c r="AD75" i="1"/>
  <c r="AE75" i="1"/>
  <c r="AF75" i="1"/>
  <c r="AG75" i="1"/>
  <c r="AH75" i="1"/>
  <c r="AI75" i="1"/>
  <c r="AJ75" i="1"/>
  <c r="AK75" i="1"/>
  <c r="AL75" i="1"/>
  <c r="AM75" i="1"/>
  <c r="AN75" i="1"/>
  <c r="AO75" i="1"/>
  <c r="AP75" i="1"/>
  <c r="AQ75" i="1"/>
  <c r="AR75" i="1"/>
  <c r="AS75" i="1"/>
  <c r="AT75" i="1"/>
  <c r="AU75" i="1"/>
  <c r="AV75" i="1"/>
  <c r="AW75" i="1"/>
  <c r="AX75" i="1"/>
  <c r="AY75" i="1"/>
  <c r="AZ75" i="1"/>
  <c r="BA75" i="1"/>
  <c r="BB75" i="1"/>
  <c r="G73" i="1"/>
  <c r="H73" i="1"/>
  <c r="I73" i="1"/>
  <c r="J73" i="1"/>
  <c r="K73" i="1"/>
  <c r="L73" i="1"/>
  <c r="M73" i="1"/>
  <c r="N73" i="1"/>
  <c r="O73" i="1"/>
  <c r="P73" i="1"/>
  <c r="Q73" i="1"/>
  <c r="R73" i="1"/>
  <c r="S73" i="1"/>
  <c r="T73" i="1"/>
  <c r="U73" i="1"/>
  <c r="V73" i="1"/>
  <c r="W73" i="1"/>
  <c r="X73" i="1"/>
  <c r="Y73" i="1"/>
  <c r="Z73" i="1"/>
  <c r="AA73" i="1"/>
  <c r="AB73" i="1"/>
  <c r="AC73" i="1"/>
  <c r="AD73" i="1"/>
  <c r="AE73" i="1"/>
  <c r="AF73" i="1"/>
  <c r="AG73" i="1"/>
  <c r="AH73" i="1"/>
  <c r="AI73" i="1"/>
  <c r="AJ73" i="1"/>
  <c r="AK73" i="1"/>
  <c r="AL73" i="1"/>
  <c r="AM73" i="1"/>
  <c r="AN73" i="1"/>
  <c r="AO73" i="1"/>
  <c r="AP73" i="1"/>
  <c r="AQ73" i="1"/>
  <c r="AR73" i="1"/>
  <c r="AS73" i="1"/>
  <c r="AT73" i="1"/>
  <c r="AU73" i="1"/>
  <c r="AV73" i="1"/>
  <c r="AW73" i="1"/>
  <c r="AX73" i="1"/>
  <c r="AY73" i="1"/>
  <c r="AZ73" i="1"/>
  <c r="BA73" i="1"/>
  <c r="BB73" i="1"/>
  <c r="G69" i="1"/>
  <c r="H69" i="1"/>
  <c r="I69" i="1"/>
  <c r="J69" i="1"/>
  <c r="K69" i="1"/>
  <c r="L69" i="1"/>
  <c r="M69" i="1"/>
  <c r="N69" i="1"/>
  <c r="O69" i="1"/>
  <c r="P69" i="1"/>
  <c r="Q69" i="1"/>
  <c r="R69" i="1"/>
  <c r="S69" i="1"/>
  <c r="T69" i="1"/>
  <c r="U69" i="1"/>
  <c r="V69" i="1"/>
  <c r="W69" i="1"/>
  <c r="X69" i="1"/>
  <c r="Y69" i="1"/>
  <c r="Z69" i="1"/>
  <c r="AA69" i="1"/>
  <c r="AB69" i="1"/>
  <c r="AC69" i="1"/>
  <c r="AD69" i="1"/>
  <c r="AE69" i="1"/>
  <c r="AF69" i="1"/>
  <c r="AG69" i="1"/>
  <c r="AH69" i="1"/>
  <c r="AI69" i="1"/>
  <c r="AJ69" i="1"/>
  <c r="AK69" i="1"/>
  <c r="AL69" i="1"/>
  <c r="AM69" i="1"/>
  <c r="AN69" i="1"/>
  <c r="AO69" i="1"/>
  <c r="AP69" i="1"/>
  <c r="AQ69" i="1"/>
  <c r="AR69" i="1"/>
  <c r="AS69" i="1"/>
  <c r="AT69" i="1"/>
  <c r="AU69" i="1"/>
  <c r="AV69" i="1"/>
  <c r="AW69" i="1"/>
  <c r="AX69" i="1"/>
  <c r="AY69" i="1"/>
  <c r="AZ69" i="1"/>
  <c r="BA69" i="1"/>
  <c r="BB69" i="1"/>
  <c r="F69" i="1"/>
  <c r="F73" i="1"/>
  <c r="F75" i="1"/>
  <c r="G43" i="1" l="1"/>
  <c r="G24" i="1" s="1"/>
  <c r="G17" i="1" s="1"/>
  <c r="H43" i="1"/>
  <c r="H24" i="1" s="1"/>
  <c r="H17" i="1" s="1"/>
  <c r="I43" i="1"/>
  <c r="I24" i="1" s="1"/>
  <c r="I17" i="1" s="1"/>
  <c r="J43" i="1"/>
  <c r="J24" i="1" s="1"/>
  <c r="J17" i="1" s="1"/>
  <c r="K43" i="1"/>
  <c r="K24" i="1" s="1"/>
  <c r="K17" i="1" s="1"/>
  <c r="L43" i="1"/>
  <c r="L24" i="1" s="1"/>
  <c r="L17" i="1" s="1"/>
  <c r="M43" i="1"/>
  <c r="M24" i="1" s="1"/>
  <c r="M17" i="1" s="1"/>
  <c r="N43" i="1"/>
  <c r="N24" i="1" s="1"/>
  <c r="N17" i="1" s="1"/>
  <c r="O43" i="1"/>
  <c r="O24" i="1" s="1"/>
  <c r="O17" i="1" s="1"/>
  <c r="P43" i="1"/>
  <c r="P24" i="1" s="1"/>
  <c r="P17" i="1" s="1"/>
  <c r="Q43" i="1"/>
  <c r="Q24" i="1" s="1"/>
  <c r="Q17" i="1" s="1"/>
  <c r="R43" i="1"/>
  <c r="R24" i="1" s="1"/>
  <c r="R17" i="1" s="1"/>
  <c r="S43" i="1"/>
  <c r="S24" i="1" s="1"/>
  <c r="S17" i="1" s="1"/>
  <c r="T43" i="1"/>
  <c r="T24" i="1" s="1"/>
  <c r="T17" i="1" s="1"/>
  <c r="U43" i="1"/>
  <c r="U24" i="1" s="1"/>
  <c r="U17" i="1" s="1"/>
  <c r="V43" i="1"/>
  <c r="V24" i="1" s="1"/>
  <c r="V17" i="1" s="1"/>
  <c r="W43" i="1"/>
  <c r="W24" i="1" s="1"/>
  <c r="W17" i="1" s="1"/>
  <c r="X43" i="1"/>
  <c r="X24" i="1" s="1"/>
  <c r="X17" i="1" s="1"/>
  <c r="Y43" i="1"/>
  <c r="Y24" i="1" s="1"/>
  <c r="Y17" i="1" s="1"/>
  <c r="Z43" i="1"/>
  <c r="Z24" i="1" s="1"/>
  <c r="Z17" i="1" s="1"/>
  <c r="AA43" i="1"/>
  <c r="AA24" i="1" s="1"/>
  <c r="AA17" i="1" s="1"/>
  <c r="AB43" i="1"/>
  <c r="AB24" i="1" s="1"/>
  <c r="AB17" i="1" s="1"/>
  <c r="AC43" i="1"/>
  <c r="AC24" i="1" s="1"/>
  <c r="AC17" i="1" s="1"/>
  <c r="AD43" i="1"/>
  <c r="AD24" i="1" s="1"/>
  <c r="AD17" i="1" s="1"/>
  <c r="AE43" i="1"/>
  <c r="AE24" i="1" s="1"/>
  <c r="AE17" i="1" s="1"/>
  <c r="AF43" i="1"/>
  <c r="AF24" i="1" s="1"/>
  <c r="AF17" i="1" s="1"/>
  <c r="AG43" i="1"/>
  <c r="AG24" i="1" s="1"/>
  <c r="AG17" i="1" s="1"/>
  <c r="AH43" i="1"/>
  <c r="AH24" i="1" s="1"/>
  <c r="AH17" i="1" s="1"/>
  <c r="AI43" i="1"/>
  <c r="AI24" i="1" s="1"/>
  <c r="AI17" i="1" s="1"/>
  <c r="AJ43" i="1"/>
  <c r="AJ24" i="1" s="1"/>
  <c r="AJ17" i="1" s="1"/>
  <c r="AK43" i="1"/>
  <c r="AK24" i="1" s="1"/>
  <c r="AK17" i="1" s="1"/>
  <c r="AL43" i="1"/>
  <c r="AL24" i="1" s="1"/>
  <c r="AL17" i="1" s="1"/>
  <c r="AM43" i="1"/>
  <c r="AM24" i="1" s="1"/>
  <c r="AM17" i="1" s="1"/>
  <c r="AN43" i="1"/>
  <c r="AN24" i="1" s="1"/>
  <c r="AN17" i="1" s="1"/>
  <c r="AO43" i="1"/>
  <c r="AO24" i="1" s="1"/>
  <c r="AO17" i="1" s="1"/>
  <c r="AP43" i="1"/>
  <c r="AP24" i="1" s="1"/>
  <c r="AP17" i="1" s="1"/>
  <c r="AQ43" i="1"/>
  <c r="AQ24" i="1" s="1"/>
  <c r="AQ17" i="1" s="1"/>
  <c r="AR43" i="1"/>
  <c r="AR24" i="1" s="1"/>
  <c r="AR17" i="1" s="1"/>
  <c r="AS43" i="1"/>
  <c r="AS24" i="1" s="1"/>
  <c r="AS17" i="1" s="1"/>
  <c r="AT43" i="1"/>
  <c r="AT24" i="1" s="1"/>
  <c r="AT17" i="1" s="1"/>
  <c r="AU43" i="1"/>
  <c r="AU24" i="1" s="1"/>
  <c r="AU17" i="1" s="1"/>
  <c r="AV43" i="1"/>
  <c r="AV24" i="1" s="1"/>
  <c r="AV17" i="1" s="1"/>
  <c r="AW43" i="1"/>
  <c r="AW24" i="1" s="1"/>
  <c r="AW17" i="1" s="1"/>
  <c r="AX43" i="1"/>
  <c r="AX24" i="1" s="1"/>
  <c r="AX17" i="1" s="1"/>
  <c r="AY43" i="1"/>
  <c r="AY24" i="1" s="1"/>
  <c r="AY17" i="1" s="1"/>
  <c r="AZ43" i="1"/>
  <c r="AZ24" i="1" s="1"/>
  <c r="AZ17" i="1" s="1"/>
  <c r="BA43" i="1"/>
  <c r="BA24" i="1" s="1"/>
  <c r="BA17" i="1" s="1"/>
  <c r="BB43" i="1"/>
  <c r="BB24" i="1" s="1"/>
  <c r="BB17" i="1" s="1"/>
  <c r="F43" i="1"/>
  <c r="F24" i="1" s="1"/>
  <c r="F17" i="1" s="1"/>
  <c r="G62" i="1"/>
  <c r="H62" i="1"/>
  <c r="I62" i="1"/>
  <c r="J62" i="1"/>
  <c r="K62" i="1"/>
  <c r="L62" i="1"/>
  <c r="M62" i="1"/>
  <c r="N62" i="1"/>
  <c r="O62" i="1"/>
  <c r="P62" i="1"/>
  <c r="Q62" i="1"/>
  <c r="R62" i="1"/>
  <c r="S62" i="1"/>
  <c r="T62" i="1"/>
  <c r="U62" i="1"/>
  <c r="V62" i="1"/>
  <c r="W62" i="1"/>
  <c r="X62" i="1"/>
  <c r="Y62" i="1"/>
  <c r="Z62" i="1"/>
  <c r="AA62" i="1"/>
  <c r="AB62" i="1"/>
  <c r="AC62" i="1"/>
  <c r="AD62" i="1"/>
  <c r="AE62" i="1"/>
  <c r="AF62" i="1"/>
  <c r="AG62" i="1"/>
  <c r="AH62" i="1"/>
  <c r="AI62" i="1"/>
  <c r="AJ62" i="1"/>
  <c r="AK62" i="1"/>
  <c r="AL62" i="1"/>
  <c r="AM62" i="1"/>
  <c r="AN62" i="1"/>
  <c r="AO62" i="1"/>
  <c r="AP62" i="1"/>
  <c r="AQ62" i="1"/>
  <c r="AR62" i="1"/>
  <c r="AS62" i="1"/>
  <c r="AT62" i="1"/>
  <c r="AU62" i="1"/>
  <c r="AV62" i="1"/>
  <c r="AW62" i="1"/>
  <c r="AX62" i="1"/>
  <c r="AY62" i="1"/>
  <c r="AZ62" i="1"/>
  <c r="BA62" i="1"/>
  <c r="BB62" i="1"/>
  <c r="F62" i="1"/>
  <c r="AU46" i="1" l="1"/>
  <c r="AU18" i="1" s="1"/>
  <c r="AU16" i="1" s="1"/>
  <c r="AS46" i="1"/>
  <c r="AS18" i="1" s="1"/>
  <c r="AS16" i="1" s="1"/>
  <c r="AQ46" i="1"/>
  <c r="AQ18" i="1" s="1"/>
  <c r="AO46" i="1"/>
  <c r="AO18" i="1" s="1"/>
  <c r="AO16" i="1" s="1"/>
  <c r="AM46" i="1"/>
  <c r="AM18" i="1" s="1"/>
  <c r="AM16" i="1" s="1"/>
  <c r="AK46" i="1"/>
  <c r="AK18" i="1" s="1"/>
  <c r="AK16" i="1" s="1"/>
  <c r="AI46" i="1"/>
  <c r="AI18" i="1" s="1"/>
  <c r="AG46" i="1"/>
  <c r="AG18" i="1" s="1"/>
  <c r="AG16" i="1" s="1"/>
  <c r="AE46" i="1"/>
  <c r="AE18" i="1" s="1"/>
  <c r="AE16" i="1" s="1"/>
  <c r="AC46" i="1"/>
  <c r="AC18" i="1" s="1"/>
  <c r="AC16" i="1" s="1"/>
  <c r="F46" i="1"/>
  <c r="F18" i="1" s="1"/>
  <c r="F16" i="1" s="1"/>
  <c r="BA46" i="1"/>
  <c r="BA18" i="1" s="1"/>
  <c r="BA16" i="1" s="1"/>
  <c r="AY46" i="1"/>
  <c r="AY18" i="1" s="1"/>
  <c r="AY16" i="1" s="1"/>
  <c r="AW46" i="1"/>
  <c r="AW18" i="1" s="1"/>
  <c r="AW16" i="1" s="1"/>
  <c r="Y46" i="1"/>
  <c r="Y18" i="1" s="1"/>
  <c r="Y16" i="1" s="1"/>
  <c r="W46" i="1"/>
  <c r="W18" i="1" s="1"/>
  <c r="W16" i="1" s="1"/>
  <c r="U46" i="1"/>
  <c r="U18" i="1" s="1"/>
  <c r="S46" i="1"/>
  <c r="S18" i="1" s="1"/>
  <c r="S16" i="1" s="1"/>
  <c r="Q46" i="1"/>
  <c r="Q18" i="1" s="1"/>
  <c r="O46" i="1"/>
  <c r="O18" i="1" s="1"/>
  <c r="O16" i="1" s="1"/>
  <c r="M46" i="1"/>
  <c r="M18" i="1" s="1"/>
  <c r="M16" i="1" s="1"/>
  <c r="K46" i="1"/>
  <c r="K18" i="1" s="1"/>
  <c r="K16" i="1" s="1"/>
  <c r="I46" i="1"/>
  <c r="I18" i="1" s="1"/>
  <c r="G46" i="1"/>
  <c r="G18" i="1" s="1"/>
  <c r="G16" i="1" s="1"/>
  <c r="BB46" i="1"/>
  <c r="BB18" i="1" s="1"/>
  <c r="AZ46" i="1"/>
  <c r="AZ18" i="1" s="1"/>
  <c r="AX46" i="1"/>
  <c r="AX18" i="1" s="1"/>
  <c r="AX16" i="1" s="1"/>
  <c r="AT46" i="1"/>
  <c r="AT18" i="1" s="1"/>
  <c r="AT16" i="1" s="1"/>
  <c r="AR46" i="1"/>
  <c r="AR18" i="1" s="1"/>
  <c r="AP46" i="1"/>
  <c r="AP18" i="1" s="1"/>
  <c r="AP16" i="1" s="1"/>
  <c r="AN46" i="1"/>
  <c r="AN18" i="1" s="1"/>
  <c r="AN16" i="1" s="1"/>
  <c r="AL46" i="1"/>
  <c r="AL18" i="1" s="1"/>
  <c r="AL16" i="1" s="1"/>
  <c r="AJ46" i="1"/>
  <c r="AJ18" i="1" s="1"/>
  <c r="AH46" i="1"/>
  <c r="AH18" i="1" s="1"/>
  <c r="AH16" i="1" s="1"/>
  <c r="AF46" i="1"/>
  <c r="AF18" i="1" s="1"/>
  <c r="AF16" i="1" s="1"/>
  <c r="AD46" i="1"/>
  <c r="AD18" i="1" s="1"/>
  <c r="AD16" i="1" s="1"/>
  <c r="AB46" i="1"/>
  <c r="AB18" i="1" s="1"/>
  <c r="Z46" i="1"/>
  <c r="Z18" i="1" s="1"/>
  <c r="Z16" i="1" s="1"/>
  <c r="X46" i="1"/>
  <c r="X18" i="1" s="1"/>
  <c r="X16" i="1" s="1"/>
  <c r="V46" i="1"/>
  <c r="V18" i="1" s="1"/>
  <c r="V16" i="1" s="1"/>
  <c r="T46" i="1"/>
  <c r="T18" i="1" s="1"/>
  <c r="R46" i="1"/>
  <c r="R18" i="1" s="1"/>
  <c r="R16" i="1" s="1"/>
  <c r="P46" i="1"/>
  <c r="P18" i="1" s="1"/>
  <c r="P16" i="1" s="1"/>
  <c r="N46" i="1"/>
  <c r="N18" i="1" s="1"/>
  <c r="N16" i="1" s="1"/>
  <c r="L46" i="1"/>
  <c r="L18" i="1" s="1"/>
  <c r="J46" i="1"/>
  <c r="J18" i="1" s="1"/>
  <c r="J16" i="1" s="1"/>
  <c r="H46" i="1"/>
  <c r="H18" i="1" s="1"/>
  <c r="H16" i="1" s="1"/>
  <c r="AV46" i="1"/>
  <c r="AV18" i="1" s="1"/>
  <c r="AV16" i="1" s="1"/>
  <c r="AA46" i="1"/>
  <c r="AA18" i="1" s="1"/>
  <c r="AZ16" i="1"/>
  <c r="AR16" i="1"/>
  <c r="AJ16" i="1"/>
  <c r="AB16" i="1"/>
  <c r="T16" i="1"/>
  <c r="L16" i="1"/>
  <c r="BB16" i="1"/>
  <c r="U16" i="1"/>
  <c r="AQ16" i="1"/>
  <c r="AI16" i="1"/>
  <c r="AA16" i="1"/>
  <c r="I16" i="1"/>
  <c r="Q16" i="1"/>
</calcChain>
</file>

<file path=xl/sharedStrings.xml><?xml version="1.0" encoding="utf-8"?>
<sst xmlns="http://schemas.openxmlformats.org/spreadsheetml/2006/main" count="420" uniqueCount="218">
  <si>
    <t>Приложение  № 8</t>
  </si>
  <si>
    <t>к приказу Минэнерго России</t>
  </si>
  <si>
    <t>от «05» мая 2016 г. №380</t>
  </si>
  <si>
    <t>Форма 8. Краткое описание инвестиционной программы. Вывод объектов инвестиционной деятельности (мощностей) из эксплуатации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</si>
  <si>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</si>
  <si>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</si>
  <si>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</si>
  <si>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объекта, выводимого из эксплуатации</t>
  </si>
  <si>
    <t>Вывод объектов инвестиционной деятельности (мощностей) из эксплуатации</t>
  </si>
  <si>
    <t xml:space="preserve">2020 год </t>
  </si>
  <si>
    <t xml:space="preserve">2021 год </t>
  </si>
  <si>
    <t xml:space="preserve">2022 год </t>
  </si>
  <si>
    <t xml:space="preserve">2023 год </t>
  </si>
  <si>
    <t>Итого за период реализации инвестиционной программы</t>
  </si>
  <si>
    <t>План</t>
  </si>
  <si>
    <t>МВ×А</t>
  </si>
  <si>
    <t>Мвар</t>
  </si>
  <si>
    <t>км ЛЭП</t>
  </si>
  <si>
    <t>МВт</t>
  </si>
  <si>
    <t>шт</t>
  </si>
  <si>
    <t>Точки учета</t>
  </si>
  <si>
    <t>ГА</t>
  </si>
  <si>
    <t>5.1.1</t>
  </si>
  <si>
    <t>5.1.2</t>
  </si>
  <si>
    <t>5.1.3</t>
  </si>
  <si>
    <t>5.1.4</t>
  </si>
  <si>
    <t>5.1.5</t>
  </si>
  <si>
    <t>5.1.6</t>
  </si>
  <si>
    <t>5.1.7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</si>
  <si>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</si>
  <si>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</si>
  <si>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</si>
  <si>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</si>
  <si>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</si>
  <si>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</si>
  <si>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</si>
  <si>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</si>
  <si>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</si>
  <si>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</si>
  <si>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</si>
  <si>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</si>
  <si>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</si>
  <si>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</si>
  <si>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6.3.1</t>
  </si>
  <si>
    <t>6.3.2</t>
  </si>
  <si>
    <t>6.3.3</t>
  </si>
  <si>
    <t>6.3.4</t>
  </si>
  <si>
    <t>6.3.5</t>
  </si>
  <si>
    <t>6.3.6</t>
  </si>
  <si>
    <t>6.3.7</t>
  </si>
  <si>
    <t>6.4.1</t>
  </si>
  <si>
    <t>6.4.2</t>
  </si>
  <si>
    <t>6.4.3</t>
  </si>
  <si>
    <t>6.4.4</t>
  </si>
  <si>
    <t>6.4.5</t>
  </si>
  <si>
    <t>6.4.6</t>
  </si>
  <si>
    <t>6.4.7</t>
  </si>
  <si>
    <t>6.5.1</t>
  </si>
  <si>
    <t>6.5.2</t>
  </si>
  <si>
    <t>6.5.3</t>
  </si>
  <si>
    <t>6.5.4</t>
  </si>
  <si>
    <t>6.5.5</t>
  </si>
  <si>
    <t>6.5.6</t>
  </si>
  <si>
    <t>6.5.7</t>
  </si>
  <si>
    <t>7.1.1</t>
  </si>
  <si>
    <t>7.1.2</t>
  </si>
  <si>
    <t>7.1.3</t>
  </si>
  <si>
    <t>7.1.4</t>
  </si>
  <si>
    <t>7.1.5</t>
  </si>
  <si>
    <t>7.1.6</t>
  </si>
  <si>
    <t>7.1.7</t>
  </si>
  <si>
    <t>0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</si>
  <si>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</si>
  <si>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</si>
  <si>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</si>
  <si>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</si>
  <si>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</si>
  <si>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</si>
  <si>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</si>
  <si>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</si>
  <si>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</si>
  <si>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</si>
  <si>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</si>
  <si>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</si>
  <si>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</si>
  <si>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</si>
  <si>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</si>
  <si>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</si>
  <si>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</si>
  <si>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</si>
  <si>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</si>
  <si>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</si>
  <si>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</si>
  <si>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</si>
  <si>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</si>
  <si>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</si>
  <si>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</si>
  <si>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</si>
  <si>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</si>
  <si>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</si>
  <si>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</si>
  <si>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</si>
  <si>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</si>
  <si>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</si>
  <si>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</si>
  <si>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</si>
  <si>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</si>
  <si>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</si>
  <si>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</si>
  <si>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</si>
  <si>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</si>
  <si>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</si>
  <si>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</si>
  <si>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</si>
  <si>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</si>
  <si>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</si>
  <si>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</si>
  <si>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</si>
  <si>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</si>
  <si>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</si>
  <si>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</si>
  <si>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</si>
  <si>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</si>
  <si>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</si>
  <si>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</si>
  <si>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</si>
  <si>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</si>
  <si>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</si>
  <si>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</si>
  <si>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</si>
  <si>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</si>
  <si>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</si>
  <si>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</si>
  <si>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</si>
  <si>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</si>
  <si>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</si>
  <si>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</si>
  <si>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</si>
  <si>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</si>
  <si>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</si>
  <si>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</si>
  <si>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</si>
  <si>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</si>
  <si>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</si>
  <si>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</si>
  <si>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</si>
  <si>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</si>
  <si>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</si>
  <si>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</si>
  <si>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</si>
  <si>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</si>
  <si>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</si>
  <si>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</si>
  <si>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</si>
  <si>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</si>
  <si>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</si>
  <si>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</si>
  <si>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</si>
  <si>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</si>
  <si>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</si>
  <si>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</si>
  <si>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</si>
  <si>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</si>
  <si>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</si>
  <si>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</si>
  <si>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</si>
  <si>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</si>
  <si>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</si>
  <si>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Ростовская область</t>
  </si>
  <si>
    <t xml:space="preserve">2024 год </t>
  </si>
  <si>
    <t>Вывод объектов инвестиционной деятельности (мощностей) из эксплуатации в 2019* году</t>
  </si>
  <si>
    <t>ВСЕГО по инвестиционной программе ООО "ПК-ЭНЕРГО", в том числе:</t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</si>
  <si>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2019</t>
    </r>
    <r>
      <rPr>
        <sz val="12"/>
        <rFont val="Times New Roman"/>
        <family val="1"/>
        <charset val="204"/>
      </rPr>
      <t xml:space="preserve"> год</t>
    </r>
  </si>
  <si>
    <r>
      <t>Инвестиционная программа_Общество с ограниченной ответственностью</t>
    </r>
    <r>
      <rPr>
        <u/>
        <sz val="12"/>
        <color theme="1"/>
        <rFont val="Times New Roman"/>
        <family val="1"/>
        <charset val="204"/>
      </rPr>
      <t xml:space="preserve"> "ПК-ЭНЕРГО" 2020-2024г.</t>
    </r>
  </si>
  <si>
    <t>Реконструкция ВЛ(КЛ) 274/1 и 274/2 от Т-27 ПАО "МРСК Юга" до РП-19 ООО "ПК-ЭНЕРГО" Замена ЗАС 150 на ЗАС 240 длина 4250м.</t>
  </si>
  <si>
    <t>Реконструкция ВЛ(КЛ) 274/1 и 274/2 от Т-27 ПАО "МРСК Юга" до РП-19 ООО "ПК-ЭНЕРГО" Замена 2ААШв 10кВ 3*150 и АСБ 3*240 на АПВП-10 3*630/35 длина 1060м.</t>
  </si>
  <si>
    <t xml:space="preserve">Реконструкция ТП №17 Красный Гидропрес с заменой 2-х трансформаторов ТМ 6/0,4 400кВа на ТМГ 6/0,4 400кВа </t>
  </si>
  <si>
    <t>Реконструкция РП ТП №1 Красный Гидропрес с заменой 2-х трансформаторов ТМ 6/0,4 560кВа на ТМГ 6/0,4кВа и ТМ 6/0,4 630кВа на ТМГ 6/0,4 630кВа</t>
  </si>
  <si>
    <t>Реконструкция РП ТП №3 Красный Гидропрес с заменой 3-х трансформаторов: 2трансформатора ТМ 6/0,4 1000 кВа на ТМГ 6/0,4 1000кВа и один трансформатор ТМ 6/0,4 750кВа на ТМГ 6/0,4 750кВА</t>
  </si>
  <si>
    <t>Реконструкция КТП №924  160кВа</t>
  </si>
  <si>
    <t>Реконструкция КТП №115А  40кВа</t>
  </si>
  <si>
    <t>Реконструкция КТП №103А  63кВа</t>
  </si>
  <si>
    <t>Реконструкция КТП №215А  250кВа</t>
  </si>
  <si>
    <t>Реконструкция КТП №911  400кВа</t>
  </si>
  <si>
    <t>РП ТП №1 Красный Гидропрес Замена 20 ячеек с масленным выключателем на ячейки с вакумным выключателем с установкой микропроцессорной релейной защиты СИРИУС-2-В, СИРИУС-2-Л, СИРИУС-2-С</t>
  </si>
  <si>
    <t>РП ТП №3 Красный Гидропрес Замена 13 ячеек с масленным выключателем на ячейки с вакумным выключателем с установкой микропроцессорной релейной защиты СИРИУС-2-В, СИРИУС-2-Л, СИРИУС-2-С</t>
  </si>
  <si>
    <t>РП ТП №17 Красный Гидропрес Замена 2 ячеек с масленным выключателем на ячейки с вакумным выключателем с установкой микропроцессорной релейной защиты СИРИУС-2-В, СИРИУС-2-Л, СИРИУС-2-С</t>
  </si>
  <si>
    <t>Реконструкция кабельной линии 6кВ от ТП №17 Красный Гидропресс до РП ТП №1 Красный Гидропресс</t>
  </si>
  <si>
    <t>Реконструкция кабельной линии 6кВ от РП ТП №1 Красный Гидропрес до Т-6 ПАО "МРСК Юга" ПО ЮЗЭС</t>
  </si>
  <si>
    <t>Реконструкция кабельной линии 6кВ от РП ТП №3 Красный Гидропресс до РП ТП №1 Красный Гидропресс</t>
  </si>
  <si>
    <t>Реконструкция строительной части РП ТП1 Красный Гидропресс</t>
  </si>
  <si>
    <t>Реконструкция строительной части РП ТП3 Красный Гидропресс</t>
  </si>
  <si>
    <t xml:space="preserve">Реконструкция строительной части РП ТП17 Красный Гидропресс </t>
  </si>
  <si>
    <t>Установка приборов учета и их интеграция в систему сбора и передачи данных "Модернизация системы учета электроэнергии электрических сетей ООО "ПК-ЭНЕРГО" 9 шт.</t>
  </si>
  <si>
    <t>Установка приборов учета и их интеграция в систему сбора и передачи данных "Модернизация системы учета электроэнергии электрических сетей ООО "ПК-ЭНЕРГО" 252 шт.</t>
  </si>
  <si>
    <t>Установка приборов учета и их интеграция в систему сбора и передачи данных "Модернизация системы учета электроэнергии электрических сетей ООО "ПК-ЭНЕРГО" 50 шт.</t>
  </si>
  <si>
    <t>J_PC20202422</t>
  </si>
  <si>
    <t>J_PC20202401</t>
  </si>
  <si>
    <t>J_PC20202402</t>
  </si>
  <si>
    <t>J_PC20202403</t>
  </si>
  <si>
    <t>J_PC20202404</t>
  </si>
  <si>
    <t>J_PC20202405</t>
  </si>
  <si>
    <t>J_PC20202406</t>
  </si>
  <si>
    <t>J_PC20202407</t>
  </si>
  <si>
    <t>J_PC20202408</t>
  </si>
  <si>
    <t>J_PC20202409</t>
  </si>
  <si>
    <t>J_PC20202410</t>
  </si>
  <si>
    <t>J_PC20202411</t>
  </si>
  <si>
    <t>J_PC20202412</t>
  </si>
  <si>
    <t>J_PC20202413</t>
  </si>
  <si>
    <t>J_PC20202414</t>
  </si>
  <si>
    <t>J_PC20202415</t>
  </si>
  <si>
    <t>J_PC20202416</t>
  </si>
  <si>
    <t>J_PC20202417</t>
  </si>
  <si>
    <t>J_PC20202418</t>
  </si>
  <si>
    <t>J_PC20202419</t>
  </si>
  <si>
    <t>J_PC20202420</t>
  </si>
  <si>
    <t>J_PC20202421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</si>
</sst>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2"/>
      <name val="Times New Roman"/>
      <charset val="204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</borders>
  <cellStyleXfs count="6">
    <xf numFmtId="0" fontId="0" fillId="0" borderId="0"/>
    <xf numFmtId="0" fontId="1" fillId="0" borderId="0"/>
    <xf numFmtId="0" fontId="2" fillId="0" borderId="0"/>
    <xf numFmtId="0" fontId="4" fillId="0" borderId="0"/>
    <xf numFmtId="0" fontId="1" fillId="0" borderId="0"/>
    <xf numFmtId="0" fontId="2" fillId="0" borderId="0"/>
  </cellStyleXfs>
  <cellXfs count="5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1" applyAlignment="1">
      <alignment horizontal="right" vertical="center"/>
    </xf>
    <xf numFmtId="0" fontId="1" fillId="0" borderId="0" xfId="1" applyAlignment="1">
      <alignment horizontal="right"/>
    </xf>
    <xf numFmtId="0" fontId="5" fillId="0" borderId="0" xfId="3" applyFont="1" applyAlignment="1">
      <alignment horizontal="center" vertical="center"/>
    </xf>
    <xf numFmtId="0" fontId="5" fillId="0" borderId="0" xfId="3" applyFont="1" applyAlignment="1">
      <alignment horizontal="center" vertical="top"/>
    </xf>
    <xf numFmtId="0" fontId="8" fillId="0" borderId="0" xfId="4" applyFont="1" applyAlignment="1">
      <alignment horizontal="center"/>
    </xf>
    <xf numFmtId="0" fontId="8" fillId="0" borderId="0" xfId="4" applyFont="1"/>
    <xf numFmtId="0" fontId="3" fillId="0" borderId="1" xfId="5" applyFont="1" applyBorder="1" applyAlignment="1">
      <alignment horizontal="center" vertical="center" textRotation="90" wrapText="1"/>
    </xf>
    <xf numFmtId="49" fontId="1" fillId="0" borderId="0" xfId="0" applyNumberFormat="1" applyFont="1" applyAlignment="1">
      <alignment wrapText="1"/>
    </xf>
    <xf numFmtId="49" fontId="3" fillId="0" borderId="1" xfId="5" applyNumberFormat="1" applyFont="1" applyBorder="1" applyAlignment="1">
      <alignment horizontal="center" vertical="center" wrapText="1"/>
    </xf>
    <xf numFmtId="49" fontId="1" fillId="0" borderId="0" xfId="0" applyNumberFormat="1" applyFont="1"/>
    <xf numFmtId="49" fontId="9" fillId="2" borderId="1" xfId="3" applyNumberFormat="1" applyFont="1" applyFill="1" applyBorder="1" applyAlignment="1">
      <alignment horizontal="center" vertical="center" wrapText="1"/>
    </xf>
    <xf numFmtId="0" fontId="9" fillId="2" borderId="1" xfId="3" applyFont="1" applyFill="1" applyBorder="1" applyAlignment="1">
      <alignment horizontal="center" vertical="center" wrapText="1"/>
    </xf>
    <xf numFmtId="4" fontId="9" fillId="2" borderId="1" xfId="3" applyNumberFormat="1" applyFont="1" applyFill="1" applyBorder="1" applyAlignment="1">
      <alignment horizontal="center" vertical="center" wrapText="1"/>
    </xf>
    <xf numFmtId="0" fontId="9" fillId="2" borderId="0" xfId="3" applyFont="1" applyFill="1"/>
    <xf numFmtId="0" fontId="9" fillId="2" borderId="5" xfId="3" applyFont="1" applyFill="1" applyBorder="1" applyAlignment="1">
      <alignment horizontal="center" vertical="center"/>
    </xf>
    <xf numFmtId="0" fontId="9" fillId="2" borderId="1" xfId="3" applyFont="1" applyFill="1" applyBorder="1" applyAlignment="1">
      <alignment horizontal="left" vertical="center" wrapText="1"/>
    </xf>
    <xf numFmtId="4" fontId="8" fillId="2" borderId="1" xfId="1" applyNumberFormat="1" applyFont="1" applyFill="1" applyBorder="1" applyAlignment="1">
      <alignment horizontal="center" vertical="center" wrapText="1"/>
    </xf>
    <xf numFmtId="0" fontId="9" fillId="2" borderId="1" xfId="3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center" vertical="center" wrapText="1"/>
    </xf>
    <xf numFmtId="49" fontId="9" fillId="3" borderId="5" xfId="3" applyNumberFormat="1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center" vertical="center" wrapText="1"/>
    </xf>
    <xf numFmtId="0" fontId="9" fillId="3" borderId="0" xfId="0" applyFont="1" applyFill="1"/>
    <xf numFmtId="0" fontId="8" fillId="3" borderId="5" xfId="0" applyFont="1" applyFill="1" applyBorder="1"/>
    <xf numFmtId="0" fontId="8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wrapText="1"/>
    </xf>
    <xf numFmtId="4" fontId="8" fillId="3" borderId="1" xfId="0" applyNumberFormat="1" applyFont="1" applyFill="1" applyBorder="1" applyAlignment="1">
      <alignment horizontal="center" vertical="center" wrapText="1"/>
    </xf>
    <xf numFmtId="0" fontId="8" fillId="3" borderId="0" xfId="0" applyFont="1" applyFill="1"/>
    <xf numFmtId="0" fontId="1" fillId="3" borderId="1" xfId="0" applyFont="1" applyFill="1" applyBorder="1" applyAlignment="1">
      <alignment wrapText="1"/>
    </xf>
    <xf numFmtId="4" fontId="1" fillId="3" borderId="1" xfId="0" applyNumberFormat="1" applyFont="1" applyFill="1" applyBorder="1" applyAlignment="1">
      <alignment horizontal="center" vertical="center" wrapText="1"/>
    </xf>
    <xf numFmtId="0" fontId="1" fillId="3" borderId="0" xfId="0" applyFont="1" applyFill="1"/>
    <xf numFmtId="4" fontId="1" fillId="3" borderId="1" xfId="3" applyNumberFormat="1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5" fillId="3" borderId="1" xfId="3" applyFont="1" applyFill="1" applyBorder="1" applyAlignment="1">
      <alignment wrapText="1"/>
    </xf>
    <xf numFmtId="0" fontId="3" fillId="0" borderId="1" xfId="5" applyFont="1" applyBorder="1" applyAlignment="1">
      <alignment horizontal="center" vertical="center"/>
    </xf>
    <xf numFmtId="0" fontId="3" fillId="0" borderId="5" xfId="5" applyFont="1" applyBorder="1" applyAlignment="1">
      <alignment horizontal="center" vertical="center"/>
    </xf>
    <xf numFmtId="0" fontId="3" fillId="0" borderId="6" xfId="5" applyFont="1" applyBorder="1" applyAlignment="1">
      <alignment horizontal="center" vertical="center"/>
    </xf>
    <xf numFmtId="0" fontId="3" fillId="0" borderId="7" xfId="5" applyFont="1" applyBorder="1" applyAlignment="1">
      <alignment horizontal="center" vertical="center"/>
    </xf>
    <xf numFmtId="0" fontId="8" fillId="0" borderId="5" xfId="4" applyFont="1" applyBorder="1" applyAlignment="1">
      <alignment horizontal="center"/>
    </xf>
    <xf numFmtId="0" fontId="8" fillId="0" borderId="6" xfId="4" applyFont="1" applyBorder="1" applyAlignment="1">
      <alignment horizontal="center"/>
    </xf>
    <xf numFmtId="0" fontId="8" fillId="0" borderId="7" xfId="4" applyFont="1" applyBorder="1" applyAlignment="1">
      <alignment horizontal="center"/>
    </xf>
    <xf numFmtId="0" fontId="3" fillId="0" borderId="1" xfId="5" applyFont="1" applyBorder="1" applyAlignment="1">
      <alignment horizontal="center" vertical="center" wrapText="1"/>
    </xf>
    <xf numFmtId="0" fontId="3" fillId="0" borderId="0" xfId="2" applyFont="1" applyAlignment="1">
      <alignment horizontal="center"/>
    </xf>
    <xf numFmtId="0" fontId="5" fillId="0" borderId="0" xfId="3" applyFont="1" applyAlignment="1">
      <alignment horizontal="center" vertical="center"/>
    </xf>
    <xf numFmtId="0" fontId="5" fillId="0" borderId="0" xfId="3" applyFont="1" applyAlignment="1">
      <alignment horizontal="center" vertical="top"/>
    </xf>
    <xf numFmtId="0" fontId="1" fillId="0" borderId="0" xfId="0" applyFont="1" applyAlignment="1">
      <alignment horizontal="center"/>
    </xf>
    <xf numFmtId="0" fontId="8" fillId="0" borderId="0" xfId="4" applyFont="1" applyAlignment="1">
      <alignment horizontal="center"/>
    </xf>
    <xf numFmtId="0" fontId="3" fillId="0" borderId="2" xfId="5" applyFont="1" applyBorder="1" applyAlignment="1">
      <alignment horizontal="center" vertical="center" wrapText="1"/>
    </xf>
    <xf numFmtId="0" fontId="3" fillId="0" borderId="3" xfId="5" applyFont="1" applyBorder="1" applyAlignment="1">
      <alignment horizontal="center" vertical="center" wrapText="1"/>
    </xf>
    <xf numFmtId="0" fontId="3" fillId="0" borderId="4" xfId="5" applyFont="1" applyBorder="1" applyAlignment="1">
      <alignment horizontal="center" vertical="center" wrapText="1"/>
    </xf>
    <xf numFmtId="0" fontId="3" fillId="0" borderId="8" xfId="5" applyFont="1" applyBorder="1" applyAlignment="1">
      <alignment horizontal="center" vertical="center" wrapText="1"/>
    </xf>
    <xf numFmtId="0" fontId="3" fillId="0" borderId="9" xfId="5" applyFont="1" applyBorder="1" applyAlignment="1">
      <alignment horizontal="center" vertical="center" wrapText="1"/>
    </xf>
    <xf numFmtId="0" fontId="3" fillId="0" borderId="10" xfId="5" applyFont="1" applyBorder="1" applyAlignment="1">
      <alignment horizontal="center" vertical="center" wrapText="1"/>
    </xf>
  </cellXfs>
  <cellStyles count="6">
    <cellStyle name="Обычный" xfId="0" builtinId="0"/>
    <cellStyle name="Обычный 3" xfId="1" xr:uid="{00000000-0005-0000-0000-000001000000}"/>
    <cellStyle name="Обычный 4" xfId="2" xr:uid="{00000000-0005-0000-0000-000002000000}"/>
    <cellStyle name="Обычный 5" xfId="5" xr:uid="{00000000-0005-0000-0000-000003000000}"/>
    <cellStyle name="Обычный 7" xfId="3" xr:uid="{00000000-0005-0000-0000-000004000000}"/>
    <cellStyle name="Обычный_Форматы по компаниям_last" xfId="4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o\Resource\ECONOM\IZDERSKI\IZDPL200\UGO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-lida\&#1086;&#1073;&#1084;&#1077;&#1085;\Documents%20and%20Settings\pankrashova_en\Local%20Settings\Temporary%20Internet%20Files\Content.IE5\MFY38D0X\Documents%20and%20Settings\vgrishanov\&#1056;&#1072;&#1073;&#1086;&#1095;&#1080;&#1081;%20&#1089;&#1090;&#1086;&#1083;\proverka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emelyanova\Local%20Settings\Temporary%20Internet%20Files\Content.Outlook\U8PG84DT\DOCUME~1\EMELYA~1\LOCALS~1\Temp\Rar$DI00.094\tset.net.2008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emelyanova\Local%20Settings\Temporary%20Internet%20Files\Content.Outlook\U8PG84DT\EXCEL\&#1056;&#1069;&#1050;\2007\&#1058;&#1072;&#1073;.17%20&#1058;&#1088;&#1077;&#1075;.2006-2008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-lida\&#1086;&#1073;&#1084;&#1077;&#1085;\Documents%20and%20Settings\pankrashova_en\Local%20Settings\Temporary%20Internet%20Files\Content.IE5\MFY38D0X\Documents%20and%20Settings\vgrishanov\&#1056;&#1072;&#1073;&#1086;&#1095;&#1080;&#1081;%20&#1089;&#1090;&#1086;&#1083;\&#1055;&#1083;&#1072;&#1085;%20&#1085;&#1072;%202008-2010(13.7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-lida\&#1086;&#1073;&#1084;&#1077;&#1085;\Documents%20and%20Settings\oks\&#1056;&#1072;&#1073;&#1086;&#1095;&#1080;&#1081;%20&#1089;&#1090;&#1086;&#1083;\&#1051;&#1080;&#1076;&#1080;&#1103;\&#1084;&#1077;&#1090;&#1086;&#1076;&#1080;&#1082;&#1072;%20&#1060;&#1057;&#1058;%20&#1085;&#1072;%202008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-lida\&#1086;&#1073;&#1084;&#1077;&#1085;\&#1052;&#1086;&#1080;%20&#1076;&#1086;&#1082;&#1091;&#1084;&#1077;&#1085;&#1090;&#1099;\&#1064;&#1072;&#1073;&#1083;&#1086;&#1085;%20%20&#1060;&#1057;&#1058;%20&#1087;&#1086;%20&#1090;&#1072;&#1088;&#1080;&#1092;&#1072;&#1084;%20(&#1075;&#1077;&#1085;&#1077;&#1088;&#1072;&#1094;&#1080;&#1103;)\GRES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epartments\&#1062;&#1077;&#1085;&#1086;&#1086;&#1073;&#1088;&#1072;&#1079;&#1086;&#1074;&#1072;&#1085;&#1080;&#1103;%20&#1074;%20&#1101;&#1085;&#1077;&#1088;&#1075;&#1077;&#1090;&#1080;&#1082;&#1077;\&#1056;&#1046;&#1040;&#1042;&#1048;&#1053;&#1040;%20&#1047;%20&#1043;\&#1052;&#1086;&#1085;&#1080;&#1090;&#1086;&#1088;&#1080;&#1085;&#1075;%202007\&#1052;&#1086;&#1085;&#1080;&#1090;&#1086;&#1088;&#1080;&#1085;&#1075;%20_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8;&#1055;&#1056;%202013%20&#1075;&#1086;&#1076;\&#1050;&#1054;&#1056;&#1056;&#1045;&#1050;&#1058;&#1048;&#1056;&#1054;&#1042;&#1050;&#1040;\&#1074;&#1072;&#1088;&#1080;&#1072;&#1085;&#1090;%20&#1085;&#1072;%20%20&#1050;&#1048;\&#1087;&#1086;&#1074;&#1090;&#1086;&#1088;&#1085;&#1086;%20&#1085;&#1072;%20&#1050;&#1048;\&#1072;&#1085;&#1072;&#1083;&#1080;&#1079;%20&#1075;&#1086;&#1090;&#1086;&#1074;&#1085;&#1086;&#1089;&#1090;&#1080;%20&#1086;&#1073;&#1098;&#1077;&#1082;&#1090;&#1086;&#1074;\&#1056;&#1069;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regencevmv\Desktop\!!!&#1057;&#1042;&#1054;&#1044;\!&#1054;&#1082;&#1090;&#1103;&#1073;&#1088;&#1100;\!&#1043;&#1054;&#1058;&#1054;&#1042;&#1067;&#1045;%2012.10\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0-факт"/>
      <sheetName val="на 1 тут"/>
      <sheetName val="Воркута-99"/>
      <sheetName val="Воркута2000"/>
      <sheetName val="Воркута2002"/>
      <sheetName val="Лист1"/>
      <sheetName val="FES"/>
      <sheetName val="Позиция"/>
      <sheetName val="ВАРИАНТ 3 РАБОЧИЙ"/>
      <sheetName val="20"/>
      <sheetName val="23"/>
      <sheetName val="26"/>
      <sheetName val="27"/>
      <sheetName val="28"/>
      <sheetName val="21"/>
      <sheetName val="29"/>
      <sheetName val="Справочники"/>
      <sheetName val="25"/>
      <sheetName val="19"/>
      <sheetName val="22"/>
      <sheetName val="24"/>
      <sheetName val="Кедровский"/>
      <sheetName val="UGOL"/>
      <sheetName val="TEHSHEET"/>
      <sheetName val="план 2000"/>
      <sheetName val="Перегруппировка"/>
      <sheetName val="ПрЭС"/>
      <sheetName val="Главная для ТП"/>
      <sheetName val="1.15 (д.б.)"/>
      <sheetName val="Заголовок"/>
      <sheetName val="EKDEB90"/>
      <sheetName val="Смета_"/>
      <sheetName val="на_1_тут"/>
      <sheetName val="ВАРИАНТ_3_РАБОЧИЙ"/>
      <sheetName val="план_2000"/>
      <sheetName val="Главная_для_ТП"/>
      <sheetName val="1_15_(д_б_)"/>
      <sheetName val="ФОТ по месяцам"/>
      <sheetName val="Смета ДУ и ПД"/>
      <sheetName val="Главная"/>
      <sheetName val="БДР"/>
      <sheetName val="прочие доходы"/>
      <sheetName val="ТЭП ТНС утв."/>
      <sheetName val="КПЭ"/>
      <sheetName val="ОНА,ОНО"/>
      <sheetName val="Т6"/>
      <sheetName val="1. свод филиалы"/>
      <sheetName val="1. ИА"/>
      <sheetName val="1. свод ЛЭ"/>
      <sheetName val="Смета2 проект. раб."/>
      <sheetName val="T0"/>
      <sheetName val="Drop down lists"/>
      <sheetName val="служебная"/>
      <sheetName val="реестр сф 2012"/>
      <sheetName val="Итоги"/>
      <sheetName val="Лист2"/>
      <sheetName val="Списки"/>
      <sheetName val="список"/>
      <sheetName val="Гр5(о)"/>
      <sheetName val="共機J"/>
      <sheetName val="Сводка - лизинг"/>
      <sheetName val="SET"/>
      <sheetName val="Сведения"/>
      <sheetName val="База"/>
      <sheetName val="Свод"/>
      <sheetName val="перекрестка"/>
      <sheetName val="16"/>
      <sheetName val="18.2"/>
      <sheetName val="4"/>
      <sheetName val="6"/>
      <sheetName val="6 Списки"/>
      <sheetName val="15"/>
      <sheetName val="17.1"/>
      <sheetName val="2.3"/>
      <sheetName val="P2.1"/>
      <sheetName val="control"/>
      <sheetName val="Регионы"/>
      <sheetName val="NEW-PANEL"/>
      <sheetName val="Свод сметы"/>
      <sheetName val="Handbook"/>
      <sheetName val="Автозаполнение"/>
      <sheetName val="П.8.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отчет 2007"/>
      <sheetName val="FST5"/>
      <sheetName val="Данные"/>
      <sheetName val="TEHSHEET"/>
      <sheetName val="Топливо2009"/>
      <sheetName val="2009"/>
    </sheetNames>
    <sheetDataSet>
      <sheetData sheetId="0" refreshError="1"/>
      <sheetData sheetId="1" refreshError="1"/>
      <sheetData sheetId="2" refreshError="1">
        <row r="5">
          <cell r="G5">
            <v>4551113.38</v>
          </cell>
        </row>
        <row r="52">
          <cell r="G52">
            <v>0</v>
          </cell>
        </row>
        <row r="53">
          <cell r="G53">
            <v>0</v>
          </cell>
        </row>
        <row r="54">
          <cell r="G54">
            <v>0</v>
          </cell>
        </row>
        <row r="55">
          <cell r="G55">
            <v>0</v>
          </cell>
        </row>
        <row r="57">
          <cell r="G57">
            <v>0</v>
          </cell>
        </row>
        <row r="58">
          <cell r="G58">
            <v>0</v>
          </cell>
        </row>
        <row r="60">
          <cell r="G60">
            <v>0</v>
          </cell>
        </row>
        <row r="61">
          <cell r="G61">
            <v>0</v>
          </cell>
        </row>
        <row r="63">
          <cell r="G63">
            <v>0</v>
          </cell>
        </row>
        <row r="64">
          <cell r="G64">
            <v>0</v>
          </cell>
        </row>
        <row r="65">
          <cell r="G65">
            <v>0</v>
          </cell>
        </row>
        <row r="66">
          <cell r="G66">
            <v>0</v>
          </cell>
        </row>
        <row r="67">
          <cell r="G67">
            <v>0</v>
          </cell>
        </row>
        <row r="68">
          <cell r="G68">
            <v>0</v>
          </cell>
        </row>
        <row r="70">
          <cell r="G70">
            <v>0</v>
          </cell>
        </row>
        <row r="71">
          <cell r="G71">
            <v>0</v>
          </cell>
        </row>
        <row r="72">
          <cell r="G72">
            <v>0</v>
          </cell>
        </row>
        <row r="73">
          <cell r="G73">
            <v>0</v>
          </cell>
        </row>
        <row r="74">
          <cell r="G74">
            <v>0</v>
          </cell>
        </row>
        <row r="75">
          <cell r="G75">
            <v>0</v>
          </cell>
        </row>
        <row r="77">
          <cell r="G77">
            <v>0</v>
          </cell>
        </row>
        <row r="78">
          <cell r="G78">
            <v>0</v>
          </cell>
        </row>
        <row r="80">
          <cell r="G80">
            <v>0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5">
          <cell r="G85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0</v>
          </cell>
        </row>
        <row r="93">
          <cell r="G93">
            <v>4885.2489999999998</v>
          </cell>
        </row>
        <row r="95">
          <cell r="G95">
            <v>0</v>
          </cell>
        </row>
        <row r="96">
          <cell r="G96">
            <v>0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5">
          <cell r="G105">
            <v>0</v>
          </cell>
        </row>
        <row r="106">
          <cell r="G106">
            <v>0</v>
          </cell>
        </row>
        <row r="108">
          <cell r="G108">
            <v>0</v>
          </cell>
        </row>
        <row r="109">
          <cell r="G109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5">
          <cell r="G125">
            <v>0</v>
          </cell>
        </row>
        <row r="126">
          <cell r="G126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3">
          <cell r="G133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1">
          <cell r="G141">
            <v>0</v>
          </cell>
        </row>
        <row r="143">
          <cell r="G143">
            <v>0</v>
          </cell>
        </row>
        <row r="144">
          <cell r="G144">
            <v>0</v>
          </cell>
        </row>
        <row r="167">
          <cell r="G167">
            <v>33455</v>
          </cell>
        </row>
        <row r="168">
          <cell r="G168">
            <v>33455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4">
          <cell r="G174">
            <v>0</v>
          </cell>
        </row>
        <row r="175">
          <cell r="G175">
            <v>1021917.9</v>
          </cell>
        </row>
        <row r="177">
          <cell r="G177">
            <v>9531141.4000000004</v>
          </cell>
        </row>
        <row r="178">
          <cell r="G178">
            <v>0</v>
          </cell>
        </row>
        <row r="179">
          <cell r="G179">
            <v>-211795.6</v>
          </cell>
        </row>
        <row r="180">
          <cell r="G180">
            <v>9742937</v>
          </cell>
        </row>
        <row r="182">
          <cell r="G182">
            <v>70876</v>
          </cell>
        </row>
        <row r="184">
          <cell r="G184">
            <v>70876</v>
          </cell>
        </row>
        <row r="185">
          <cell r="G185">
            <v>93095</v>
          </cell>
        </row>
        <row r="186">
          <cell r="G186">
            <v>83302</v>
          </cell>
        </row>
        <row r="187">
          <cell r="G187">
            <v>247273</v>
          </cell>
        </row>
        <row r="188">
          <cell r="G188">
            <v>9990210</v>
          </cell>
        </row>
        <row r="190">
          <cell r="G190">
            <v>4885.2420000000002</v>
          </cell>
        </row>
        <row r="192">
          <cell r="G192">
            <v>204.49780000000001</v>
          </cell>
        </row>
        <row r="193">
          <cell r="G193">
            <v>3</v>
          </cell>
        </row>
        <row r="197">
          <cell r="G197">
            <v>30806</v>
          </cell>
        </row>
        <row r="198">
          <cell r="G198">
            <v>162856</v>
          </cell>
        </row>
        <row r="199">
          <cell r="G199">
            <v>246720</v>
          </cell>
        </row>
        <row r="200">
          <cell r="G200">
            <v>3162101</v>
          </cell>
        </row>
        <row r="201">
          <cell r="G201">
            <v>97739</v>
          </cell>
        </row>
        <row r="202">
          <cell r="G202">
            <v>0</v>
          </cell>
        </row>
        <row r="203">
          <cell r="G203">
            <v>97739</v>
          </cell>
        </row>
        <row r="204">
          <cell r="G204">
            <v>1050666</v>
          </cell>
        </row>
        <row r="205">
          <cell r="G205">
            <v>259805</v>
          </cell>
        </row>
        <row r="206">
          <cell r="G206">
            <v>518097</v>
          </cell>
        </row>
        <row r="207">
          <cell r="G207">
            <v>527232</v>
          </cell>
        </row>
        <row r="208">
          <cell r="G208">
            <v>6056022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6056022</v>
          </cell>
        </row>
        <row r="212">
          <cell r="G212">
            <v>12685</v>
          </cell>
        </row>
        <row r="214">
          <cell r="G214">
            <v>12685</v>
          </cell>
        </row>
        <row r="215">
          <cell r="G215">
            <v>25380</v>
          </cell>
        </row>
        <row r="216">
          <cell r="G216">
            <v>7796.5</v>
          </cell>
        </row>
        <row r="217">
          <cell r="G217">
            <v>200248.5</v>
          </cell>
        </row>
        <row r="219">
          <cell r="G219">
            <v>27394</v>
          </cell>
        </row>
        <row r="220">
          <cell r="G220">
            <v>169360</v>
          </cell>
        </row>
        <row r="221">
          <cell r="G221">
            <v>3424.5</v>
          </cell>
        </row>
        <row r="222">
          <cell r="G222">
            <v>70</v>
          </cell>
        </row>
        <row r="223">
          <cell r="G223">
            <v>190005.5</v>
          </cell>
        </row>
        <row r="224">
          <cell r="G224">
            <v>436115.5</v>
          </cell>
        </row>
        <row r="226">
          <cell r="G226">
            <v>0</v>
          </cell>
        </row>
        <row r="228">
          <cell r="G228">
            <v>6492137.5</v>
          </cell>
        </row>
        <row r="230">
          <cell r="G230">
            <v>3821.2640000000001</v>
          </cell>
        </row>
        <row r="232">
          <cell r="G232">
            <v>1698.9503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1029_1076164009096_01_0_1"/>
      <sheetName val="23"/>
      <sheetName val="Заголовок"/>
      <sheetName val="Справочники"/>
      <sheetName val="Инструкция"/>
      <sheetName val="3"/>
      <sheetName val="4"/>
      <sheetName val="5"/>
      <sheetName val="свод"/>
      <sheetName val="16"/>
      <sheetName val="17"/>
      <sheetName val="17.1"/>
      <sheetName val="24"/>
      <sheetName val="P2.1"/>
      <sheetName val="25"/>
      <sheetName val="P2.2"/>
      <sheetName val="перекрестка"/>
      <sheetName val="Ф-1 (для АО-энерго)"/>
      <sheetName val="Ф-2 (для АО-энерго)"/>
      <sheetName val="TEHSHEET"/>
    </sheetNames>
    <sheetDataSet>
      <sheetData sheetId="0">
        <row r="4">
          <cell r="C4"/>
        </row>
      </sheetData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 refreshError="1">
        <row r="10">
          <cell r="E10">
            <v>0</v>
          </cell>
        </row>
        <row r="70"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</row>
        <row r="71"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</row>
        <row r="72"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3">
          <cell r="J73">
            <v>0</v>
          </cell>
          <cell r="K73">
            <v>0</v>
          </cell>
          <cell r="L73">
            <v>0</v>
          </cell>
          <cell r="M73">
            <v>0</v>
          </cell>
        </row>
        <row r="74">
          <cell r="J74">
            <v>0</v>
          </cell>
          <cell r="K74">
            <v>0</v>
          </cell>
          <cell r="L74">
            <v>0</v>
          </cell>
          <cell r="M74">
            <v>0</v>
          </cell>
        </row>
        <row r="75">
          <cell r="J75">
            <v>0</v>
          </cell>
          <cell r="K75">
            <v>0</v>
          </cell>
          <cell r="L75">
            <v>0</v>
          </cell>
          <cell r="M75">
            <v>0</v>
          </cell>
        </row>
        <row r="76"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7">
          <cell r="J77">
            <v>0</v>
          </cell>
          <cell r="K77">
            <v>0</v>
          </cell>
          <cell r="L77">
            <v>0</v>
          </cell>
          <cell r="M77">
            <v>0</v>
          </cell>
        </row>
        <row r="78"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79">
          <cell r="J79">
            <v>0</v>
          </cell>
          <cell r="K79">
            <v>0</v>
          </cell>
          <cell r="L79">
            <v>0</v>
          </cell>
          <cell r="M79">
            <v>0</v>
          </cell>
        </row>
        <row r="81">
          <cell r="J81">
            <v>0</v>
          </cell>
          <cell r="K81">
            <v>0</v>
          </cell>
          <cell r="L81">
            <v>0</v>
          </cell>
          <cell r="M81">
            <v>0</v>
          </cell>
        </row>
        <row r="83"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</row>
        <row r="84"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</row>
        <row r="85"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</row>
        <row r="86"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</row>
        <row r="87"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</row>
        <row r="88"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</row>
        <row r="90">
          <cell r="J90">
            <v>0</v>
          </cell>
          <cell r="K90">
            <v>0</v>
          </cell>
          <cell r="L90">
            <v>0</v>
          </cell>
          <cell r="M90">
            <v>0</v>
          </cell>
        </row>
        <row r="92"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</row>
        <row r="93"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</row>
        <row r="94"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</row>
        <row r="95"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</row>
        <row r="96"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</row>
        <row r="98"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</row>
        <row r="101"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</row>
        <row r="102"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</row>
      </sheetData>
      <sheetData sheetId="9" refreshError="1">
        <row r="34">
          <cell r="B34" t="str">
            <v>Выплаты &lt;______________&gt;:</v>
          </cell>
        </row>
        <row r="37">
          <cell r="B37" t="str">
            <v>Выплаты &lt;______________&gt;:</v>
          </cell>
        </row>
        <row r="49">
          <cell r="E49">
            <v>12</v>
          </cell>
          <cell r="F49">
            <v>12</v>
          </cell>
          <cell r="G49">
            <v>12</v>
          </cell>
          <cell r="H49">
            <v>12</v>
          </cell>
          <cell r="I49">
            <v>12</v>
          </cell>
        </row>
      </sheetData>
      <sheetData sheetId="10"/>
      <sheetData sheetId="11"/>
      <sheetData sheetId="12" refreshError="1"/>
      <sheetData sheetId="13"/>
      <sheetData sheetId="14"/>
      <sheetData sheetId="15"/>
      <sheetData sheetId="16"/>
      <sheetData sheetId="17" refreshError="1">
        <row r="4">
          <cell r="D4" t="str">
            <v>200_ г.</v>
          </cell>
        </row>
        <row r="7">
          <cell r="C7" t="str">
            <v>____________________________________________</v>
          </cell>
        </row>
        <row r="8">
          <cell r="C8" t="str">
            <v>____________________________________________</v>
          </cell>
        </row>
        <row r="9">
          <cell r="C9" t="str">
            <v>____________________________________________</v>
          </cell>
        </row>
        <row r="10">
          <cell r="C10" t="str">
            <v>_____________________________________________</v>
          </cell>
        </row>
        <row r="11">
          <cell r="A11" t="str">
            <v>_________________________________________________________________________________________________</v>
          </cell>
        </row>
        <row r="13">
          <cell r="C13" t="str">
            <v>____________________________________________</v>
          </cell>
        </row>
        <row r="14">
          <cell r="A14" t="str">
            <v>_________________________________________________________________________________________________</v>
          </cell>
        </row>
        <row r="23">
          <cell r="C23" t="str">
            <v>110</v>
          </cell>
        </row>
        <row r="24">
          <cell r="C24" t="str">
            <v>120</v>
          </cell>
        </row>
        <row r="25">
          <cell r="C25" t="str">
            <v>130</v>
          </cell>
        </row>
        <row r="26">
          <cell r="C26" t="str">
            <v>135</v>
          </cell>
        </row>
        <row r="27">
          <cell r="C27" t="str">
            <v>140</v>
          </cell>
        </row>
        <row r="28">
          <cell r="C28" t="str">
            <v>145</v>
          </cell>
        </row>
        <row r="29">
          <cell r="C29" t="str">
            <v>150</v>
          </cell>
        </row>
        <row r="30">
          <cell r="C30" t="str">
            <v>190</v>
          </cell>
        </row>
        <row r="32">
          <cell r="C32" t="str">
            <v>210</v>
          </cell>
        </row>
        <row r="41">
          <cell r="C41" t="str">
            <v>220</v>
          </cell>
        </row>
        <row r="42">
          <cell r="C42">
            <v>230</v>
          </cell>
        </row>
        <row r="44">
          <cell r="C44" t="str">
            <v>240</v>
          </cell>
        </row>
        <row r="46">
          <cell r="C46" t="str">
            <v>250</v>
          </cell>
        </row>
        <row r="47">
          <cell r="C47" t="str">
            <v>260</v>
          </cell>
        </row>
        <row r="48">
          <cell r="C48" t="str">
            <v>270</v>
          </cell>
        </row>
        <row r="49">
          <cell r="C49" t="str">
            <v>290</v>
          </cell>
        </row>
        <row r="50">
          <cell r="C50" t="str">
            <v>300</v>
          </cell>
        </row>
        <row r="54">
          <cell r="C54" t="str">
            <v>2</v>
          </cell>
        </row>
        <row r="56">
          <cell r="C56" t="str">
            <v>410</v>
          </cell>
        </row>
        <row r="58">
          <cell r="C58" t="str">
            <v>420</v>
          </cell>
        </row>
        <row r="59">
          <cell r="C59" t="str">
            <v>430</v>
          </cell>
        </row>
        <row r="63">
          <cell r="C63" t="str">
            <v>470</v>
          </cell>
        </row>
        <row r="64">
          <cell r="C64" t="str">
            <v>490</v>
          </cell>
        </row>
        <row r="66">
          <cell r="C66" t="str">
            <v>510</v>
          </cell>
        </row>
        <row r="67">
          <cell r="C67" t="str">
            <v>515</v>
          </cell>
        </row>
        <row r="68">
          <cell r="C68" t="str">
            <v>520</v>
          </cell>
        </row>
        <row r="69">
          <cell r="C69" t="str">
            <v>590</v>
          </cell>
        </row>
        <row r="71">
          <cell r="C71" t="str">
            <v>610</v>
          </cell>
        </row>
        <row r="72">
          <cell r="C72" t="str">
            <v>620</v>
          </cell>
        </row>
      </sheetData>
      <sheetData sheetId="18" refreshError="1">
        <row r="5">
          <cell r="C5" t="str">
            <v>_________</v>
          </cell>
        </row>
        <row r="8">
          <cell r="C8" t="str">
            <v>____________________________________________</v>
          </cell>
        </row>
        <row r="9">
          <cell r="C9" t="str">
            <v>____________________________________________</v>
          </cell>
        </row>
        <row r="10">
          <cell r="C10" t="str">
            <v>____________________________________________</v>
          </cell>
        </row>
        <row r="11">
          <cell r="C11" t="str">
            <v>_____________________________________________</v>
          </cell>
        </row>
        <row r="12">
          <cell r="A12" t="str">
            <v>_________________________________________________________________________________________________</v>
          </cell>
        </row>
      </sheetData>
      <sheetData sheetId="1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7.1"/>
      <sheetName val="17"/>
    </sheetNames>
    <sheetDataSet>
      <sheetData sheetId="0" refreshError="1"/>
      <sheetData sheetId="1" refreshError="1">
        <row r="8">
          <cell r="E8">
            <v>0</v>
          </cell>
        </row>
        <row r="24">
          <cell r="G24">
            <v>7705</v>
          </cell>
          <cell r="H24">
            <v>7705</v>
          </cell>
          <cell r="J24">
            <v>0</v>
          </cell>
          <cell r="K24">
            <v>0</v>
          </cell>
          <cell r="L24">
            <v>20011</v>
          </cell>
          <cell r="M24">
            <v>22136</v>
          </cell>
        </row>
        <row r="25">
          <cell r="G25">
            <v>223</v>
          </cell>
          <cell r="H25">
            <v>223</v>
          </cell>
        </row>
        <row r="26">
          <cell r="G26">
            <v>394826</v>
          </cell>
          <cell r="H26">
            <v>394826</v>
          </cell>
          <cell r="J26">
            <v>12226</v>
          </cell>
          <cell r="K26">
            <v>125925</v>
          </cell>
          <cell r="L26">
            <v>205562</v>
          </cell>
          <cell r="M26">
            <v>190773</v>
          </cell>
        </row>
        <row r="28">
          <cell r="G28">
            <v>588833</v>
          </cell>
          <cell r="H28">
            <v>588833</v>
          </cell>
          <cell r="J28">
            <v>0</v>
          </cell>
          <cell r="K28">
            <v>7497</v>
          </cell>
          <cell r="L28">
            <v>85962</v>
          </cell>
          <cell r="M28">
            <v>1334066</v>
          </cell>
        </row>
        <row r="30">
          <cell r="G30">
            <v>64336</v>
          </cell>
          <cell r="H30">
            <v>64336</v>
          </cell>
          <cell r="J30">
            <v>0</v>
          </cell>
          <cell r="K30">
            <v>9450</v>
          </cell>
          <cell r="L30">
            <v>18155</v>
          </cell>
          <cell r="M30">
            <v>24929</v>
          </cell>
        </row>
        <row r="31">
          <cell r="G31">
            <v>13926</v>
          </cell>
          <cell r="H31">
            <v>13926</v>
          </cell>
          <cell r="J31">
            <v>0</v>
          </cell>
          <cell r="K31">
            <v>2906</v>
          </cell>
          <cell r="L31">
            <v>7266</v>
          </cell>
          <cell r="M31">
            <v>4359</v>
          </cell>
        </row>
        <row r="32">
          <cell r="G32">
            <v>1351</v>
          </cell>
          <cell r="H32">
            <v>1351</v>
          </cell>
          <cell r="J32">
            <v>0</v>
          </cell>
          <cell r="K32">
            <v>0</v>
          </cell>
          <cell r="L32">
            <v>0</v>
          </cell>
          <cell r="M32">
            <v>1495</v>
          </cell>
        </row>
        <row r="33">
          <cell r="G33">
            <v>1665</v>
          </cell>
          <cell r="H33">
            <v>1665</v>
          </cell>
          <cell r="J33">
            <v>0</v>
          </cell>
          <cell r="K33">
            <v>5074</v>
          </cell>
          <cell r="L33">
            <v>12686</v>
          </cell>
          <cell r="M33">
            <v>7611</v>
          </cell>
        </row>
        <row r="36">
          <cell r="G36">
            <v>140680</v>
          </cell>
          <cell r="H36">
            <v>140680</v>
          </cell>
          <cell r="J36">
            <v>0</v>
          </cell>
          <cell r="K36">
            <v>1732</v>
          </cell>
          <cell r="L36">
            <v>35982</v>
          </cell>
          <cell r="M36">
            <v>133058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2008 -2010"/>
      <sheetName val="свод"/>
      <sheetName val="DATA"/>
      <sheetName val="FST5"/>
      <sheetName val="Справочники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17.1"/>
      <sheetName val="24"/>
      <sheetName val="25"/>
      <sheetName val="Вводные данные систем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правления 30.05.2006"/>
      <sheetName val="Заголовок"/>
      <sheetName val="Содержание"/>
      <sheetName val="3"/>
      <sheetName val="4"/>
      <sheetName val="5"/>
      <sheetName val="6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2.3"/>
      <sheetName val="перекрестка"/>
      <sheetName val="Регионы"/>
      <sheetName val="RAB_МСК_от 16.11.2010"/>
      <sheetName val="TDSheet"/>
      <sheetName val="Свод"/>
      <sheetName val="Ф-1 (для АО-энерго)"/>
      <sheetName val="Ф-2 (для АО-энерго)"/>
      <sheetName val="Справочники"/>
      <sheetName val="ИПР 2012"/>
      <sheetName val="ИПР 2012-2017"/>
      <sheetName val="прил. 1.1"/>
      <sheetName val="прил. 1.2 "/>
      <sheetName val="прил. 1.3"/>
      <sheetName val="прил. 1.4"/>
      <sheetName val="прил. 2.2"/>
      <sheetName val="прил. 4.2"/>
      <sheetName val="1.2"/>
      <sheetName val="стадия реализации"/>
      <sheetName val="ввод-вывод"/>
      <sheetName val="2.2_прил."/>
      <sheetName val="2008 -2010"/>
      <sheetName val="ээ"/>
      <sheetName val="СарРС"/>
      <sheetName val="ЭТЛ"/>
      <sheetName val="Добло"/>
      <sheetName val="TEHSHEET"/>
      <sheetName val="0"/>
      <sheetName val="1"/>
      <sheetName val="10"/>
      <sheetName val="11"/>
      <sheetName val="12"/>
      <sheetName val="13"/>
      <sheetName val="14"/>
      <sheetName val="18"/>
      <sheetName val="19"/>
      <sheetName val="2"/>
      <sheetName val="21"/>
      <sheetName val="22"/>
      <sheetName val="23"/>
      <sheetName val="24.1"/>
      <sheetName val="26"/>
      <sheetName val="28"/>
      <sheetName val="29"/>
      <sheetName val="4.1"/>
      <sheetName val="8"/>
      <sheetName val="9"/>
      <sheetName val="исправления_30_05_2006"/>
      <sheetName val="17_1"/>
      <sheetName val="18_2"/>
      <sheetName val="20_1"/>
      <sheetName val="21_3"/>
      <sheetName val="P2_1"/>
      <sheetName val="P2_2"/>
      <sheetName val="2_3"/>
      <sheetName val="RAB_МСК_от_16_11_2010"/>
      <sheetName val="Ф-1_(для_АО-энерго)"/>
      <sheetName val="Ф-2_(для_АО-энерго)"/>
      <sheetName val="ИПР_2012"/>
      <sheetName val="ИПР_2012-2017"/>
      <sheetName val="прил__1_1"/>
      <sheetName val="прил__1_2_"/>
      <sheetName val="прил__1_3"/>
      <sheetName val="прил__1_4"/>
      <sheetName val="прил__2_2"/>
      <sheetName val="прил__4_2"/>
      <sheetName val="1_2"/>
      <sheetName val="стадия_реализации"/>
      <sheetName val="2_2_прил_"/>
      <sheetName val="2008_-2010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Форма 4"/>
      <sheetName val="Лист1"/>
      <sheetName val="Лист2"/>
      <sheetName val="Лист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4">
          <cell r="K4" t="str">
            <v>Проектная мощность/
протяженность сетей (корректировка)</v>
          </cell>
        </row>
        <row r="10">
          <cell r="B10" t="str">
            <v>Астраханьэнерго</v>
          </cell>
          <cell r="D10" t="str">
            <v>Действующая ИПР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785.83299999999997</v>
          </cell>
          <cell r="J10">
            <v>359.87000000000006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B11" t="str">
            <v>в том числе СМР</v>
          </cell>
          <cell r="D11" t="str">
            <v>СМР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785.83299999999997</v>
          </cell>
          <cell r="J11">
            <v>359.87000000000006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Q11">
            <v>0</v>
          </cell>
          <cell r="R11">
            <v>0</v>
          </cell>
          <cell r="S11">
            <v>416.68338063950262</v>
          </cell>
          <cell r="T11">
            <v>0</v>
          </cell>
          <cell r="V11">
            <v>0</v>
          </cell>
          <cell r="W11">
            <v>2297.9621976109738</v>
          </cell>
          <cell r="X11">
            <v>2131.7819303470092</v>
          </cell>
          <cell r="Y11">
            <v>1286.4980607379123</v>
          </cell>
          <cell r="AA11">
            <v>0</v>
          </cell>
          <cell r="AB11">
            <v>0</v>
          </cell>
          <cell r="AC11">
            <v>2297.9621976109738</v>
          </cell>
          <cell r="AD11">
            <v>0</v>
          </cell>
        </row>
        <row r="12">
          <cell r="B12" t="str">
            <v>в том числе Оборудование</v>
          </cell>
          <cell r="D12" t="str">
            <v>Оборудование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Q12">
            <v>0</v>
          </cell>
          <cell r="R12">
            <v>0</v>
          </cell>
          <cell r="S12">
            <v>742.55438323327837</v>
          </cell>
          <cell r="T12">
            <v>0</v>
          </cell>
          <cell r="V12">
            <v>0</v>
          </cell>
          <cell r="W12">
            <v>2681.0863014609149</v>
          </cell>
          <cell r="X12">
            <v>0</v>
          </cell>
          <cell r="Y12">
            <v>0</v>
          </cell>
          <cell r="AA12">
            <v>0</v>
          </cell>
          <cell r="AB12">
            <v>0</v>
          </cell>
          <cell r="AC12">
            <v>2681.0863014609149</v>
          </cell>
          <cell r="AD12">
            <v>0</v>
          </cell>
        </row>
        <row r="13">
          <cell r="B13" t="str">
            <v>в том числе ПИР</v>
          </cell>
          <cell r="D13" t="str">
            <v>ПИР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Q13">
            <v>0</v>
          </cell>
          <cell r="R13">
            <v>0</v>
          </cell>
          <cell r="S13">
            <v>65.845691081371115</v>
          </cell>
          <cell r="T13">
            <v>0</v>
          </cell>
          <cell r="V13">
            <v>0</v>
          </cell>
          <cell r="W13">
            <v>219.35763287060254</v>
          </cell>
          <cell r="X13">
            <v>0</v>
          </cell>
          <cell r="Y13">
            <v>0</v>
          </cell>
          <cell r="AA13">
            <v>0</v>
          </cell>
          <cell r="AB13">
            <v>0</v>
          </cell>
          <cell r="AC13">
            <v>219.35763287060254</v>
          </cell>
          <cell r="AD13">
            <v>0</v>
          </cell>
        </row>
        <row r="14">
          <cell r="B14" t="str">
            <v>в том числе Прочие</v>
          </cell>
          <cell r="D14" t="str">
            <v>Прочие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Q14">
            <v>0</v>
          </cell>
          <cell r="R14">
            <v>0</v>
          </cell>
          <cell r="S14">
            <v>105.79648509167559</v>
          </cell>
          <cell r="T14">
            <v>0</v>
          </cell>
          <cell r="V14">
            <v>0</v>
          </cell>
          <cell r="W14">
            <v>871.36479687357848</v>
          </cell>
          <cell r="X14">
            <v>0</v>
          </cell>
          <cell r="Y14">
            <v>0</v>
          </cell>
          <cell r="AA14">
            <v>0</v>
          </cell>
          <cell r="AB14">
            <v>0</v>
          </cell>
          <cell r="AC14">
            <v>871.36479687357848</v>
          </cell>
          <cell r="AD14">
            <v>0</v>
          </cell>
        </row>
        <row r="15">
          <cell r="B15" t="str">
            <v>Важнейшие проекты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27.4</v>
          </cell>
          <cell r="J15">
            <v>80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Q15">
            <v>0</v>
          </cell>
          <cell r="R15">
            <v>0</v>
          </cell>
          <cell r="S15">
            <v>219.420174</v>
          </cell>
          <cell r="T15">
            <v>0</v>
          </cell>
          <cell r="V15">
            <v>0</v>
          </cell>
          <cell r="W15">
            <v>1133.8898902253982</v>
          </cell>
          <cell r="X15">
            <v>545.65146376472296</v>
          </cell>
          <cell r="Y15">
            <v>394.17607262469625</v>
          </cell>
          <cell r="AA15">
            <v>0</v>
          </cell>
          <cell r="AB15">
            <v>0</v>
          </cell>
          <cell r="AC15">
            <v>1133.8898902253982</v>
          </cell>
          <cell r="AD15">
            <v>0</v>
          </cell>
        </row>
        <row r="16">
          <cell r="B16" t="str">
            <v>ТПИР объектов 35-330 кВ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</row>
        <row r="17">
          <cell r="B17" t="str">
            <v xml:space="preserve">ПС 110 кВ (ВН) 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</row>
        <row r="18">
          <cell r="B18" t="str">
            <v xml:space="preserve">Новое строительство объектов 35-330 кВ 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27.4</v>
          </cell>
          <cell r="J18">
            <v>80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</row>
        <row r="19">
          <cell r="B19" t="str">
            <v>Воздушные Линии 330 кВ (ВН)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</row>
        <row r="24"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</row>
        <row r="25"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</row>
        <row r="26"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</row>
        <row r="27"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</row>
        <row r="28">
          <cell r="B28" t="str">
            <v xml:space="preserve">ПС 220 кВ (ВН) 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</row>
        <row r="29">
          <cell r="B29" t="str">
            <v xml:space="preserve">ПС 110 кВ (ВН) 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27.4</v>
          </cell>
          <cell r="J29">
            <v>80</v>
          </cell>
          <cell r="K29">
            <v>0</v>
          </cell>
        </row>
        <row r="30">
          <cell r="B30" t="str">
            <v>ПС 110/10 кВ Аэропортовская с ЛЭП 110 кВ</v>
          </cell>
          <cell r="C30" t="str">
            <v>АЭ</v>
          </cell>
          <cell r="D30" t="str">
            <v>ИТОГО</v>
          </cell>
          <cell r="E30">
            <v>1010200009</v>
          </cell>
          <cell r="F30" t="str">
            <v>нет</v>
          </cell>
          <cell r="G30">
            <v>0</v>
          </cell>
          <cell r="H30" t="str">
            <v>П</v>
          </cell>
          <cell r="I30">
            <v>27.4</v>
          </cell>
          <cell r="J30">
            <v>80</v>
          </cell>
          <cell r="K30">
            <v>0</v>
          </cell>
          <cell r="N30">
            <v>2021</v>
          </cell>
        </row>
        <row r="31">
          <cell r="F31" t="str">
            <v>нет</v>
          </cell>
          <cell r="G31">
            <v>0</v>
          </cell>
          <cell r="H31">
            <v>0</v>
          </cell>
          <cell r="J31">
            <v>80</v>
          </cell>
          <cell r="K31">
            <v>0</v>
          </cell>
          <cell r="N31">
            <v>0</v>
          </cell>
        </row>
        <row r="32">
          <cell r="F32" t="str">
            <v>нет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N32">
            <v>0</v>
          </cell>
        </row>
        <row r="33">
          <cell r="F33" t="str">
            <v>нет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N33">
            <v>0</v>
          </cell>
        </row>
        <row r="34">
          <cell r="B34" t="str">
            <v>в том числе Прочие</v>
          </cell>
          <cell r="C34" t="str">
            <v>АЭ</v>
          </cell>
          <cell r="D34" t="str">
            <v>Прочие</v>
          </cell>
          <cell r="E34">
            <v>1010200009</v>
          </cell>
          <cell r="F34" t="str">
            <v>нет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N34">
            <v>0</v>
          </cell>
        </row>
        <row r="35">
          <cell r="B35" t="str">
            <v>ПС 110/10 кВ Шиповская с ЛЭП 110 кВ</v>
          </cell>
          <cell r="C35" t="str">
            <v>АЭ</v>
          </cell>
          <cell r="D35" t="str">
            <v>ИТОГО</v>
          </cell>
          <cell r="E35" t="str">
            <v>нет кода</v>
          </cell>
          <cell r="F35" t="str">
            <v>нет</v>
          </cell>
          <cell r="G35">
            <v>0</v>
          </cell>
          <cell r="H35" t="str">
            <v>П</v>
          </cell>
          <cell r="I35">
            <v>0</v>
          </cell>
          <cell r="J35">
            <v>0</v>
          </cell>
        </row>
        <row r="36">
          <cell r="B36" t="str">
            <v>в том числе СМР</v>
          </cell>
          <cell r="C36" t="str">
            <v>АЭ</v>
          </cell>
          <cell r="D36" t="str">
            <v>СМР</v>
          </cell>
          <cell r="E36" t="str">
            <v>нет кода</v>
          </cell>
          <cell r="F36" t="str">
            <v>нет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N36">
            <v>0</v>
          </cell>
        </row>
        <row r="37">
          <cell r="B37" t="str">
            <v>в том числе Оборудование</v>
          </cell>
          <cell r="C37" t="str">
            <v>АЭ</v>
          </cell>
          <cell r="D37" t="str">
            <v>Оборудование</v>
          </cell>
          <cell r="E37" t="str">
            <v>нет кода</v>
          </cell>
          <cell r="F37" t="str">
            <v>нет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N37">
            <v>0</v>
          </cell>
        </row>
        <row r="38">
          <cell r="B38" t="str">
            <v>в том числе ПИР</v>
          </cell>
          <cell r="C38" t="str">
            <v>АЭ</v>
          </cell>
          <cell r="D38" t="str">
            <v>ПИР</v>
          </cell>
          <cell r="E38" t="str">
            <v>нет кода</v>
          </cell>
          <cell r="F38" t="str">
            <v>нет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N38">
            <v>0</v>
          </cell>
        </row>
        <row r="39">
          <cell r="F39" t="str">
            <v>нет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N39">
            <v>0</v>
          </cell>
        </row>
        <row r="40"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N40">
            <v>0</v>
          </cell>
        </row>
        <row r="42"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N42">
            <v>0</v>
          </cell>
        </row>
        <row r="43">
          <cell r="F43">
            <v>0</v>
          </cell>
          <cell r="G43">
            <v>0</v>
          </cell>
          <cell r="H43">
            <v>0</v>
          </cell>
          <cell r="I43">
            <v>48.631</v>
          </cell>
          <cell r="J43">
            <v>185.31</v>
          </cell>
          <cell r="K43">
            <v>0</v>
          </cell>
          <cell r="N43">
            <v>0</v>
          </cell>
        </row>
        <row r="44">
          <cell r="F44">
            <v>0</v>
          </cell>
          <cell r="G44">
            <v>0</v>
          </cell>
          <cell r="H44">
            <v>0</v>
          </cell>
          <cell r="I44">
            <v>48.631</v>
          </cell>
          <cell r="J44">
            <v>185.31</v>
          </cell>
          <cell r="K44">
            <v>0</v>
          </cell>
          <cell r="N44">
            <v>0</v>
          </cell>
        </row>
        <row r="45"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N45">
            <v>0</v>
          </cell>
        </row>
        <row r="46"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45.631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</row>
        <row r="48">
          <cell r="D48" t="str">
            <v>ИТОГО</v>
          </cell>
          <cell r="E48">
            <v>1010100001</v>
          </cell>
          <cell r="F48" t="str">
            <v>нет</v>
          </cell>
          <cell r="G48">
            <v>0</v>
          </cell>
          <cell r="H48" t="str">
            <v>П</v>
          </cell>
          <cell r="J48">
            <v>0</v>
          </cell>
          <cell r="K48">
            <v>0</v>
          </cell>
          <cell r="L48">
            <v>0</v>
          </cell>
          <cell r="M48">
            <v>2017</v>
          </cell>
          <cell r="N48">
            <v>2018</v>
          </cell>
        </row>
        <row r="49">
          <cell r="D49" t="str">
            <v>СМР</v>
          </cell>
          <cell r="E49">
            <v>1010100001</v>
          </cell>
          <cell r="F49" t="str">
            <v>нет</v>
          </cell>
          <cell r="G49">
            <v>0</v>
          </cell>
          <cell r="H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</row>
        <row r="50">
          <cell r="D50" t="str">
            <v>Оборудование</v>
          </cell>
          <cell r="E50">
            <v>1010100001</v>
          </cell>
          <cell r="F50" t="str">
            <v>нет</v>
          </cell>
          <cell r="G50">
            <v>0</v>
          </cell>
          <cell r="H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</row>
        <row r="51">
          <cell r="D51" t="str">
            <v>ПИР</v>
          </cell>
          <cell r="E51">
            <v>1010100001</v>
          </cell>
          <cell r="F51" t="str">
            <v>нет</v>
          </cell>
          <cell r="G51">
            <v>0</v>
          </cell>
          <cell r="H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</row>
        <row r="52">
          <cell r="D52" t="str">
            <v>Прочие</v>
          </cell>
          <cell r="E52">
            <v>1010100001</v>
          </cell>
          <cell r="F52" t="str">
            <v>нет</v>
          </cell>
          <cell r="G52">
            <v>0</v>
          </cell>
          <cell r="H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</row>
        <row r="53">
          <cell r="D53" t="str">
            <v>ИТОГО</v>
          </cell>
          <cell r="E53">
            <v>1010100024</v>
          </cell>
          <cell r="F53" t="str">
            <v>нет</v>
          </cell>
          <cell r="G53">
            <v>0</v>
          </cell>
          <cell r="H53" t="str">
            <v>П</v>
          </cell>
          <cell r="J53">
            <v>0</v>
          </cell>
          <cell r="K53">
            <v>0</v>
          </cell>
          <cell r="L53">
            <v>0</v>
          </cell>
          <cell r="M53">
            <v>2018</v>
          </cell>
          <cell r="N53">
            <v>2019</v>
          </cell>
        </row>
        <row r="54">
          <cell r="D54" t="str">
            <v>СМР</v>
          </cell>
          <cell r="E54">
            <v>1010100024</v>
          </cell>
          <cell r="F54" t="str">
            <v>нет</v>
          </cell>
          <cell r="G54">
            <v>0</v>
          </cell>
          <cell r="H54">
            <v>0</v>
          </cell>
          <cell r="I54">
            <v>19.030999999999999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</row>
        <row r="55">
          <cell r="D55" t="str">
            <v>Оборудование</v>
          </cell>
          <cell r="E55">
            <v>1010100024</v>
          </cell>
          <cell r="F55" t="str">
            <v>нет</v>
          </cell>
          <cell r="G55">
            <v>0</v>
          </cell>
          <cell r="H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</row>
        <row r="56">
          <cell r="F56" t="str">
            <v>нет</v>
          </cell>
          <cell r="G56">
            <v>0</v>
          </cell>
          <cell r="H56">
            <v>0</v>
          </cell>
          <cell r="J56">
            <v>0</v>
          </cell>
          <cell r="K56">
            <v>0</v>
          </cell>
          <cell r="N56">
            <v>0</v>
          </cell>
        </row>
        <row r="57">
          <cell r="D57" t="str">
            <v>Прочие</v>
          </cell>
          <cell r="E57">
            <v>1010100024</v>
          </cell>
          <cell r="F57" t="str">
            <v>нет</v>
          </cell>
          <cell r="G57">
            <v>0</v>
          </cell>
          <cell r="H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</row>
        <row r="58">
          <cell r="D58" t="str">
            <v>ИТОГО</v>
          </cell>
          <cell r="E58" t="str">
            <v>нет кода</v>
          </cell>
          <cell r="F58" t="str">
            <v>нет</v>
          </cell>
          <cell r="G58">
            <v>0</v>
          </cell>
          <cell r="H58" t="str">
            <v>П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</row>
        <row r="59">
          <cell r="D59" t="str">
            <v>СМР</v>
          </cell>
          <cell r="E59" t="str">
            <v>нет кода</v>
          </cell>
          <cell r="F59" t="str">
            <v>нет</v>
          </cell>
          <cell r="G59">
            <v>0</v>
          </cell>
          <cell r="H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</row>
        <row r="60">
          <cell r="F60" t="str">
            <v>нет</v>
          </cell>
          <cell r="G60">
            <v>0</v>
          </cell>
          <cell r="H60">
            <v>0</v>
          </cell>
          <cell r="J60">
            <v>0</v>
          </cell>
          <cell r="K60">
            <v>0</v>
          </cell>
          <cell r="N60">
            <v>0</v>
          </cell>
        </row>
        <row r="61">
          <cell r="F61" t="str">
            <v>нет</v>
          </cell>
          <cell r="G61">
            <v>0</v>
          </cell>
        </row>
        <row r="62">
          <cell r="F62" t="str">
            <v>нет</v>
          </cell>
          <cell r="G62">
            <v>0</v>
          </cell>
          <cell r="H62">
            <v>0</v>
          </cell>
          <cell r="J62">
            <v>0</v>
          </cell>
          <cell r="K62">
            <v>0</v>
          </cell>
          <cell r="N62">
            <v>0</v>
          </cell>
        </row>
        <row r="63">
          <cell r="F63">
            <v>0</v>
          </cell>
          <cell r="G63">
            <v>0</v>
          </cell>
          <cell r="H63">
            <v>0</v>
          </cell>
          <cell r="J63">
            <v>0</v>
          </cell>
          <cell r="K63">
            <v>0</v>
          </cell>
          <cell r="N63">
            <v>0</v>
          </cell>
        </row>
        <row r="64">
          <cell r="F64">
            <v>0</v>
          </cell>
          <cell r="G64">
            <v>0</v>
          </cell>
          <cell r="H64">
            <v>0</v>
          </cell>
          <cell r="J64">
            <v>0</v>
          </cell>
          <cell r="K64">
            <v>0</v>
          </cell>
          <cell r="N64">
            <v>0</v>
          </cell>
        </row>
        <row r="65">
          <cell r="F65">
            <v>0</v>
          </cell>
          <cell r="G65">
            <v>0</v>
          </cell>
          <cell r="H65">
            <v>0</v>
          </cell>
          <cell r="J65">
            <v>0</v>
          </cell>
          <cell r="K65">
            <v>0</v>
          </cell>
          <cell r="N65">
            <v>0</v>
          </cell>
        </row>
        <row r="66">
          <cell r="F66">
            <v>0</v>
          </cell>
          <cell r="G66">
            <v>0</v>
          </cell>
          <cell r="H66">
            <v>0</v>
          </cell>
          <cell r="J66">
            <v>0</v>
          </cell>
          <cell r="K66">
            <v>0</v>
          </cell>
          <cell r="N66">
            <v>0</v>
          </cell>
        </row>
        <row r="67">
          <cell r="F67">
            <v>0</v>
          </cell>
          <cell r="G67">
            <v>0</v>
          </cell>
        </row>
        <row r="68">
          <cell r="F68">
            <v>0</v>
          </cell>
          <cell r="G68">
            <v>0</v>
          </cell>
          <cell r="H68">
            <v>0</v>
          </cell>
          <cell r="J68">
            <v>0</v>
          </cell>
          <cell r="K68">
            <v>0</v>
          </cell>
          <cell r="N68">
            <v>0</v>
          </cell>
        </row>
        <row r="69">
          <cell r="F69">
            <v>0</v>
          </cell>
          <cell r="G69">
            <v>0</v>
          </cell>
          <cell r="H69">
            <v>0</v>
          </cell>
          <cell r="J69">
            <v>0</v>
          </cell>
          <cell r="K69">
            <v>0</v>
          </cell>
          <cell r="N69">
            <v>0</v>
          </cell>
        </row>
        <row r="70">
          <cell r="F70">
            <v>0</v>
          </cell>
          <cell r="G70">
            <v>0</v>
          </cell>
          <cell r="H70">
            <v>0</v>
          </cell>
          <cell r="J70">
            <v>156.51</v>
          </cell>
          <cell r="K70">
            <v>0</v>
          </cell>
          <cell r="N70">
            <v>0</v>
          </cell>
        </row>
        <row r="71">
          <cell r="F71" t="str">
            <v>нет</v>
          </cell>
          <cell r="G71">
            <v>0</v>
          </cell>
          <cell r="H71" t="str">
            <v>П</v>
          </cell>
          <cell r="J71">
            <v>80</v>
          </cell>
          <cell r="K71">
            <v>0</v>
          </cell>
          <cell r="N71">
            <v>2019</v>
          </cell>
        </row>
        <row r="72">
          <cell r="F72" t="str">
            <v>нет</v>
          </cell>
          <cell r="G72">
            <v>0</v>
          </cell>
          <cell r="H72">
            <v>0</v>
          </cell>
          <cell r="J72">
            <v>80</v>
          </cell>
          <cell r="K72">
            <v>0</v>
          </cell>
          <cell r="N72">
            <v>0</v>
          </cell>
        </row>
        <row r="74">
          <cell r="F74" t="str">
            <v>нет</v>
          </cell>
          <cell r="G74">
            <v>0</v>
          </cell>
          <cell r="H74">
            <v>0</v>
          </cell>
          <cell r="J74">
            <v>0</v>
          </cell>
          <cell r="K74">
            <v>0</v>
          </cell>
          <cell r="N74">
            <v>0</v>
          </cell>
        </row>
        <row r="75">
          <cell r="F75" t="str">
            <v>нет</v>
          </cell>
          <cell r="G75">
            <v>0</v>
          </cell>
          <cell r="H75">
            <v>0</v>
          </cell>
          <cell r="J75">
            <v>0</v>
          </cell>
          <cell r="K75">
            <v>0</v>
          </cell>
          <cell r="N75">
            <v>0</v>
          </cell>
        </row>
        <row r="76">
          <cell r="F76" t="str">
            <v>нет</v>
          </cell>
          <cell r="G76">
            <v>0</v>
          </cell>
          <cell r="H76" t="str">
            <v>П</v>
          </cell>
          <cell r="J76">
            <v>50</v>
          </cell>
          <cell r="K76">
            <v>0</v>
          </cell>
          <cell r="N76">
            <v>2019</v>
          </cell>
        </row>
        <row r="77">
          <cell r="F77" t="str">
            <v>нет</v>
          </cell>
          <cell r="G77">
            <v>0</v>
          </cell>
          <cell r="H77">
            <v>0</v>
          </cell>
          <cell r="J77">
            <v>50</v>
          </cell>
          <cell r="K77">
            <v>0</v>
          </cell>
          <cell r="N77">
            <v>0</v>
          </cell>
        </row>
        <row r="78">
          <cell r="F78" t="str">
            <v>нет</v>
          </cell>
          <cell r="G78">
            <v>0</v>
          </cell>
          <cell r="H78">
            <v>0</v>
          </cell>
          <cell r="J78">
            <v>0</v>
          </cell>
          <cell r="K78">
            <v>0</v>
          </cell>
          <cell r="N78">
            <v>0</v>
          </cell>
        </row>
        <row r="80">
          <cell r="F80" t="str">
            <v>нет</v>
          </cell>
          <cell r="G80">
            <v>0</v>
          </cell>
          <cell r="H80">
            <v>0</v>
          </cell>
          <cell r="J80">
            <v>0</v>
          </cell>
          <cell r="K80">
            <v>0</v>
          </cell>
          <cell r="N80">
            <v>0</v>
          </cell>
        </row>
        <row r="81">
          <cell r="F81" t="str">
            <v>нет</v>
          </cell>
          <cell r="G81">
            <v>0</v>
          </cell>
          <cell r="H81" t="str">
            <v>П</v>
          </cell>
          <cell r="J81">
            <v>0</v>
          </cell>
          <cell r="K81">
            <v>0</v>
          </cell>
          <cell r="N81">
            <v>2015</v>
          </cell>
        </row>
        <row r="82">
          <cell r="F82" t="str">
            <v>нет</v>
          </cell>
          <cell r="G82">
            <v>0</v>
          </cell>
          <cell r="H82">
            <v>0</v>
          </cell>
          <cell r="J82">
            <v>0</v>
          </cell>
          <cell r="K82">
            <v>0</v>
          </cell>
          <cell r="N82">
            <v>0</v>
          </cell>
        </row>
        <row r="83">
          <cell r="F83" t="str">
            <v>нет</v>
          </cell>
          <cell r="G83">
            <v>0</v>
          </cell>
          <cell r="H83">
            <v>0</v>
          </cell>
          <cell r="J83">
            <v>0</v>
          </cell>
          <cell r="K83">
            <v>0</v>
          </cell>
          <cell r="N83">
            <v>0</v>
          </cell>
        </row>
        <row r="84">
          <cell r="F84" t="str">
            <v>нет</v>
          </cell>
          <cell r="G84">
            <v>0</v>
          </cell>
          <cell r="H84">
            <v>0</v>
          </cell>
          <cell r="J84">
            <v>0</v>
          </cell>
          <cell r="K84">
            <v>0</v>
          </cell>
          <cell r="N84">
            <v>0</v>
          </cell>
        </row>
        <row r="89">
          <cell r="F89" t="str">
            <v>нет</v>
          </cell>
          <cell r="G89">
            <v>0</v>
          </cell>
          <cell r="J89">
            <v>0</v>
          </cell>
          <cell r="N89">
            <v>0</v>
          </cell>
        </row>
        <row r="90">
          <cell r="F90" t="str">
            <v>нет</v>
          </cell>
          <cell r="G90">
            <v>0</v>
          </cell>
          <cell r="H90">
            <v>0</v>
          </cell>
          <cell r="J90">
            <v>0</v>
          </cell>
          <cell r="K90">
            <v>0</v>
          </cell>
          <cell r="N90">
            <v>0</v>
          </cell>
        </row>
        <row r="91">
          <cell r="F91" t="str">
            <v>нет</v>
          </cell>
          <cell r="G91">
            <v>0</v>
          </cell>
          <cell r="H91" t="str">
            <v>П</v>
          </cell>
          <cell r="J91">
            <v>0</v>
          </cell>
          <cell r="K91">
            <v>0</v>
          </cell>
          <cell r="N91">
            <v>2017</v>
          </cell>
        </row>
        <row r="92">
          <cell r="F92" t="str">
            <v>нет</v>
          </cell>
          <cell r="G92">
            <v>0</v>
          </cell>
          <cell r="H92">
            <v>0</v>
          </cell>
          <cell r="J92">
            <v>0</v>
          </cell>
          <cell r="K92">
            <v>0</v>
          </cell>
          <cell r="N92">
            <v>0</v>
          </cell>
        </row>
        <row r="93">
          <cell r="F93" t="str">
            <v>нет</v>
          </cell>
          <cell r="G93">
            <v>0</v>
          </cell>
          <cell r="H93">
            <v>0</v>
          </cell>
          <cell r="J93">
            <v>0</v>
          </cell>
          <cell r="K93">
            <v>0</v>
          </cell>
          <cell r="N93">
            <v>0</v>
          </cell>
        </row>
        <row r="94">
          <cell r="F94" t="str">
            <v>нет</v>
          </cell>
          <cell r="G94">
            <v>0</v>
          </cell>
          <cell r="H94">
            <v>0</v>
          </cell>
          <cell r="J94">
            <v>0</v>
          </cell>
          <cell r="K94">
            <v>0</v>
          </cell>
          <cell r="N94">
            <v>0</v>
          </cell>
        </row>
        <row r="95">
          <cell r="F95" t="str">
            <v>нет</v>
          </cell>
          <cell r="G95">
            <v>0</v>
          </cell>
          <cell r="J95">
            <v>0</v>
          </cell>
          <cell r="N95">
            <v>0</v>
          </cell>
        </row>
        <row r="96">
          <cell r="F96" t="str">
            <v>нет</v>
          </cell>
          <cell r="G96">
            <v>0</v>
          </cell>
          <cell r="H96" t="str">
            <v>П</v>
          </cell>
          <cell r="J96">
            <v>0</v>
          </cell>
          <cell r="K96">
            <v>0</v>
          </cell>
          <cell r="N96">
            <v>2017</v>
          </cell>
        </row>
        <row r="97">
          <cell r="F97" t="str">
            <v>нет</v>
          </cell>
          <cell r="G97">
            <v>0</v>
          </cell>
          <cell r="H97">
            <v>0</v>
          </cell>
          <cell r="J97">
            <v>0</v>
          </cell>
          <cell r="K97">
            <v>0</v>
          </cell>
          <cell r="N97">
            <v>0</v>
          </cell>
        </row>
        <row r="98">
          <cell r="F98" t="str">
            <v>нет</v>
          </cell>
          <cell r="G98">
            <v>0</v>
          </cell>
          <cell r="H98">
            <v>0</v>
          </cell>
          <cell r="J98">
            <v>0</v>
          </cell>
          <cell r="K98">
            <v>0</v>
          </cell>
          <cell r="N98">
            <v>0</v>
          </cell>
        </row>
        <row r="99">
          <cell r="F99" t="str">
            <v>нет</v>
          </cell>
          <cell r="G99">
            <v>0</v>
          </cell>
          <cell r="H99">
            <v>0</v>
          </cell>
          <cell r="J99">
            <v>0</v>
          </cell>
          <cell r="K99">
            <v>0</v>
          </cell>
          <cell r="N99">
            <v>0</v>
          </cell>
        </row>
        <row r="100">
          <cell r="F100" t="str">
            <v>нет</v>
          </cell>
          <cell r="G100">
            <v>0</v>
          </cell>
          <cell r="H100">
            <v>0</v>
          </cell>
          <cell r="J100">
            <v>0</v>
          </cell>
          <cell r="K100">
            <v>0</v>
          </cell>
          <cell r="N100">
            <v>0</v>
          </cell>
        </row>
        <row r="101">
          <cell r="F101" t="str">
            <v>нет</v>
          </cell>
          <cell r="G101">
            <v>0</v>
          </cell>
        </row>
        <row r="102">
          <cell r="F102" t="str">
            <v>нет</v>
          </cell>
          <cell r="G102">
            <v>0</v>
          </cell>
          <cell r="H102">
            <v>0</v>
          </cell>
          <cell r="J102">
            <v>0</v>
          </cell>
          <cell r="K102">
            <v>0</v>
          </cell>
          <cell r="N102">
            <v>0</v>
          </cell>
        </row>
        <row r="103">
          <cell r="F103" t="str">
            <v>нет</v>
          </cell>
          <cell r="G103">
            <v>0</v>
          </cell>
          <cell r="H103">
            <v>0</v>
          </cell>
          <cell r="J103">
            <v>0</v>
          </cell>
          <cell r="K103">
            <v>0</v>
          </cell>
          <cell r="N103">
            <v>0</v>
          </cell>
        </row>
        <row r="104">
          <cell r="F104" t="str">
            <v>нет</v>
          </cell>
          <cell r="G104">
            <v>0</v>
          </cell>
          <cell r="H104">
            <v>0</v>
          </cell>
          <cell r="J104">
            <v>0</v>
          </cell>
          <cell r="K104">
            <v>0</v>
          </cell>
          <cell r="N104">
            <v>0</v>
          </cell>
        </row>
        <row r="105">
          <cell r="F105" t="str">
            <v>нет</v>
          </cell>
          <cell r="G105">
            <v>0</v>
          </cell>
          <cell r="H105">
            <v>0</v>
          </cell>
          <cell r="J105">
            <v>0</v>
          </cell>
          <cell r="K105">
            <v>0</v>
          </cell>
          <cell r="N105">
            <v>0</v>
          </cell>
        </row>
        <row r="106">
          <cell r="F106" t="str">
            <v>нет</v>
          </cell>
          <cell r="G106">
            <v>0</v>
          </cell>
          <cell r="H106" t="str">
            <v>П</v>
          </cell>
          <cell r="J106">
            <v>0</v>
          </cell>
          <cell r="K106">
            <v>0</v>
          </cell>
          <cell r="N106">
            <v>0</v>
          </cell>
        </row>
        <row r="107">
          <cell r="F107" t="str">
            <v>нет</v>
          </cell>
          <cell r="G107">
            <v>0</v>
          </cell>
        </row>
        <row r="108">
          <cell r="F108" t="str">
            <v>нет</v>
          </cell>
          <cell r="G108">
            <v>0</v>
          </cell>
          <cell r="H108">
            <v>0</v>
          </cell>
          <cell r="J108">
            <v>0</v>
          </cell>
          <cell r="K108">
            <v>0</v>
          </cell>
          <cell r="N108">
            <v>0</v>
          </cell>
        </row>
        <row r="109">
          <cell r="F109" t="str">
            <v>нет</v>
          </cell>
          <cell r="G109">
            <v>0</v>
          </cell>
          <cell r="H109">
            <v>0</v>
          </cell>
          <cell r="J109">
            <v>0</v>
          </cell>
          <cell r="K109">
            <v>0</v>
          </cell>
          <cell r="N109">
            <v>0</v>
          </cell>
        </row>
        <row r="110">
          <cell r="F110" t="str">
            <v>нет</v>
          </cell>
          <cell r="G110">
            <v>0</v>
          </cell>
          <cell r="H110">
            <v>0</v>
          </cell>
          <cell r="J110">
            <v>0</v>
          </cell>
          <cell r="K110">
            <v>0</v>
          </cell>
          <cell r="N110">
            <v>0</v>
          </cell>
        </row>
        <row r="111">
          <cell r="F111" t="str">
            <v>нет</v>
          </cell>
          <cell r="G111">
            <v>0</v>
          </cell>
          <cell r="H111" t="str">
            <v>П</v>
          </cell>
          <cell r="J111">
            <v>0</v>
          </cell>
          <cell r="K111">
            <v>0</v>
          </cell>
          <cell r="N111">
            <v>2016</v>
          </cell>
        </row>
        <row r="112">
          <cell r="F112" t="str">
            <v>нет</v>
          </cell>
          <cell r="G112">
            <v>0</v>
          </cell>
          <cell r="H112">
            <v>0</v>
          </cell>
          <cell r="J112">
            <v>0</v>
          </cell>
          <cell r="K112">
            <v>0</v>
          </cell>
          <cell r="N112">
            <v>0</v>
          </cell>
        </row>
        <row r="114">
          <cell r="F114" t="str">
            <v>нет</v>
          </cell>
          <cell r="G114">
            <v>0</v>
          </cell>
          <cell r="H114">
            <v>0</v>
          </cell>
          <cell r="J114">
            <v>0</v>
          </cell>
          <cell r="K114">
            <v>0</v>
          </cell>
          <cell r="N114">
            <v>0</v>
          </cell>
        </row>
        <row r="115">
          <cell r="F115" t="str">
            <v>нет</v>
          </cell>
          <cell r="G115">
            <v>0</v>
          </cell>
          <cell r="H115">
            <v>0</v>
          </cell>
          <cell r="J115">
            <v>0</v>
          </cell>
          <cell r="K115">
            <v>0</v>
          </cell>
          <cell r="N115">
            <v>0</v>
          </cell>
        </row>
        <row r="116">
          <cell r="F116" t="str">
            <v>нет</v>
          </cell>
          <cell r="G116">
            <v>0</v>
          </cell>
          <cell r="H116" t="str">
            <v>П</v>
          </cell>
          <cell r="J116">
            <v>0</v>
          </cell>
          <cell r="K116">
            <v>0</v>
          </cell>
          <cell r="N116">
            <v>2017</v>
          </cell>
        </row>
        <row r="117">
          <cell r="F117" t="str">
            <v>нет</v>
          </cell>
          <cell r="G117">
            <v>0</v>
          </cell>
          <cell r="H117">
            <v>0</v>
          </cell>
          <cell r="J117">
            <v>0</v>
          </cell>
          <cell r="K117">
            <v>0</v>
          </cell>
          <cell r="N117">
            <v>0</v>
          </cell>
        </row>
        <row r="118">
          <cell r="F118" t="str">
            <v>нет</v>
          </cell>
          <cell r="G118">
            <v>0</v>
          </cell>
          <cell r="H118">
            <v>0</v>
          </cell>
          <cell r="J118">
            <v>0</v>
          </cell>
          <cell r="K118">
            <v>0</v>
          </cell>
          <cell r="N118">
            <v>0</v>
          </cell>
        </row>
        <row r="120">
          <cell r="F120" t="str">
            <v>нет</v>
          </cell>
          <cell r="G120">
            <v>0</v>
          </cell>
          <cell r="H120">
            <v>0</v>
          </cell>
          <cell r="J120">
            <v>0</v>
          </cell>
          <cell r="K120">
            <v>0</v>
          </cell>
          <cell r="N120">
            <v>0</v>
          </cell>
        </row>
        <row r="121">
          <cell r="F121" t="str">
            <v>нет</v>
          </cell>
          <cell r="G121">
            <v>0</v>
          </cell>
          <cell r="H121" t="str">
            <v>П</v>
          </cell>
          <cell r="J121">
            <v>0</v>
          </cell>
          <cell r="K121">
            <v>0</v>
          </cell>
          <cell r="N121">
            <v>2017</v>
          </cell>
        </row>
        <row r="122">
          <cell r="F122" t="str">
            <v>нет</v>
          </cell>
          <cell r="G122">
            <v>0</v>
          </cell>
          <cell r="H122">
            <v>0</v>
          </cell>
          <cell r="J122">
            <v>0</v>
          </cell>
          <cell r="K122">
            <v>0</v>
          </cell>
          <cell r="N122">
            <v>0</v>
          </cell>
        </row>
        <row r="123">
          <cell r="F123" t="str">
            <v>нет</v>
          </cell>
          <cell r="G123">
            <v>0</v>
          </cell>
          <cell r="H123">
            <v>0</v>
          </cell>
          <cell r="J123">
            <v>0</v>
          </cell>
          <cell r="K123">
            <v>0</v>
          </cell>
          <cell r="N123">
            <v>0</v>
          </cell>
        </row>
        <row r="124">
          <cell r="F124" t="str">
            <v>нет</v>
          </cell>
          <cell r="G124">
            <v>0</v>
          </cell>
          <cell r="H124">
            <v>0</v>
          </cell>
          <cell r="J124">
            <v>0</v>
          </cell>
          <cell r="K124">
            <v>0</v>
          </cell>
          <cell r="N124">
            <v>0</v>
          </cell>
        </row>
        <row r="127">
          <cell r="F127" t="str">
            <v>нет</v>
          </cell>
          <cell r="G127">
            <v>0</v>
          </cell>
          <cell r="J127">
            <v>0</v>
          </cell>
          <cell r="N127">
            <v>0</v>
          </cell>
        </row>
        <row r="128">
          <cell r="F128" t="str">
            <v>нет</v>
          </cell>
          <cell r="G128">
            <v>0</v>
          </cell>
          <cell r="H128">
            <v>0</v>
          </cell>
          <cell r="J128">
            <v>0</v>
          </cell>
          <cell r="K128">
            <v>0</v>
          </cell>
          <cell r="N128">
            <v>0</v>
          </cell>
        </row>
        <row r="129">
          <cell r="F129" t="str">
            <v>нет</v>
          </cell>
          <cell r="G129">
            <v>0</v>
          </cell>
          <cell r="H129">
            <v>0</v>
          </cell>
          <cell r="J129">
            <v>0</v>
          </cell>
          <cell r="K129">
            <v>0</v>
          </cell>
          <cell r="N129">
            <v>0</v>
          </cell>
        </row>
        <row r="130">
          <cell r="F130" t="str">
            <v>нет</v>
          </cell>
          <cell r="G130">
            <v>0</v>
          </cell>
          <cell r="H130">
            <v>0</v>
          </cell>
          <cell r="J130">
            <v>0</v>
          </cell>
          <cell r="K130">
            <v>0</v>
          </cell>
          <cell r="N130">
            <v>0</v>
          </cell>
        </row>
        <row r="131">
          <cell r="F131" t="str">
            <v>нет</v>
          </cell>
          <cell r="G131">
            <v>0</v>
          </cell>
          <cell r="H131" t="str">
            <v>П</v>
          </cell>
          <cell r="J131">
            <v>0</v>
          </cell>
          <cell r="K131">
            <v>0</v>
          </cell>
          <cell r="N131">
            <v>0</v>
          </cell>
        </row>
        <row r="132">
          <cell r="F132" t="str">
            <v>нет</v>
          </cell>
          <cell r="G132">
            <v>0</v>
          </cell>
          <cell r="H132">
            <v>0</v>
          </cell>
          <cell r="J132">
            <v>0</v>
          </cell>
          <cell r="K132">
            <v>0</v>
          </cell>
          <cell r="N132">
            <v>0</v>
          </cell>
        </row>
        <row r="133">
          <cell r="F133" t="str">
            <v>нет</v>
          </cell>
          <cell r="G133">
            <v>0</v>
          </cell>
          <cell r="J133">
            <v>0</v>
          </cell>
          <cell r="N133">
            <v>0</v>
          </cell>
        </row>
        <row r="134">
          <cell r="F134" t="str">
            <v>нет</v>
          </cell>
          <cell r="G134">
            <v>0</v>
          </cell>
          <cell r="H134">
            <v>0</v>
          </cell>
          <cell r="J134">
            <v>0</v>
          </cell>
          <cell r="K134">
            <v>0</v>
          </cell>
          <cell r="N134">
            <v>0</v>
          </cell>
        </row>
        <row r="135">
          <cell r="F135" t="str">
            <v>нет</v>
          </cell>
          <cell r="G135">
            <v>0</v>
          </cell>
          <cell r="H135">
            <v>0</v>
          </cell>
          <cell r="J135">
            <v>0</v>
          </cell>
          <cell r="K135">
            <v>0</v>
          </cell>
          <cell r="N135">
            <v>0</v>
          </cell>
        </row>
        <row r="136">
          <cell r="F136" t="str">
            <v>нет</v>
          </cell>
          <cell r="G136">
            <v>0</v>
          </cell>
          <cell r="H136" t="str">
            <v>П</v>
          </cell>
          <cell r="J136">
            <v>0</v>
          </cell>
          <cell r="K136">
            <v>0</v>
          </cell>
          <cell r="N136">
            <v>0</v>
          </cell>
        </row>
        <row r="137">
          <cell r="F137" t="str">
            <v>нет</v>
          </cell>
          <cell r="G137">
            <v>0</v>
          </cell>
          <cell r="H137">
            <v>0</v>
          </cell>
          <cell r="J137">
            <v>0</v>
          </cell>
          <cell r="K137">
            <v>0</v>
          </cell>
          <cell r="N137">
            <v>0</v>
          </cell>
        </row>
        <row r="138">
          <cell r="F138" t="str">
            <v>нет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N138">
            <v>0</v>
          </cell>
        </row>
        <row r="139">
          <cell r="F139" t="str">
            <v>нет</v>
          </cell>
          <cell r="G139">
            <v>0</v>
          </cell>
        </row>
        <row r="140">
          <cell r="F140" t="str">
            <v>нет</v>
          </cell>
          <cell r="G140">
            <v>0</v>
          </cell>
          <cell r="H140">
            <v>0</v>
          </cell>
          <cell r="J140">
            <v>0</v>
          </cell>
          <cell r="K140">
            <v>0</v>
          </cell>
          <cell r="N140">
            <v>0</v>
          </cell>
        </row>
        <row r="141">
          <cell r="F141" t="str">
            <v>нет</v>
          </cell>
          <cell r="G141">
            <v>0</v>
          </cell>
          <cell r="H141" t="str">
            <v>П</v>
          </cell>
          <cell r="J141">
            <v>0</v>
          </cell>
          <cell r="K141">
            <v>0</v>
          </cell>
          <cell r="N141">
            <v>2014</v>
          </cell>
        </row>
        <row r="142">
          <cell r="F142" t="str">
            <v>нет</v>
          </cell>
          <cell r="G142">
            <v>0</v>
          </cell>
          <cell r="H142">
            <v>0</v>
          </cell>
          <cell r="J142">
            <v>0</v>
          </cell>
          <cell r="K142">
            <v>0</v>
          </cell>
          <cell r="N142">
            <v>0</v>
          </cell>
        </row>
        <row r="143">
          <cell r="F143" t="str">
            <v>нет</v>
          </cell>
          <cell r="G143">
            <v>0</v>
          </cell>
          <cell r="H143">
            <v>0</v>
          </cell>
          <cell r="J143">
            <v>0</v>
          </cell>
          <cell r="K143">
            <v>0</v>
          </cell>
          <cell r="N143">
            <v>0</v>
          </cell>
        </row>
        <row r="144">
          <cell r="F144" t="str">
            <v>нет</v>
          </cell>
          <cell r="G144">
            <v>0</v>
          </cell>
          <cell r="H144">
            <v>0</v>
          </cell>
          <cell r="J144">
            <v>0</v>
          </cell>
          <cell r="K144">
            <v>0</v>
          </cell>
          <cell r="N144">
            <v>0</v>
          </cell>
        </row>
        <row r="145">
          <cell r="F145" t="str">
            <v>нет</v>
          </cell>
          <cell r="G145">
            <v>0</v>
          </cell>
        </row>
        <row r="146">
          <cell r="F146" t="str">
            <v>нет</v>
          </cell>
          <cell r="G146">
            <v>0</v>
          </cell>
          <cell r="H146" t="str">
            <v>П</v>
          </cell>
          <cell r="J146">
            <v>25</v>
          </cell>
          <cell r="K146">
            <v>0</v>
          </cell>
          <cell r="N146">
            <v>2014</v>
          </cell>
        </row>
        <row r="147">
          <cell r="F147" t="str">
            <v>нет</v>
          </cell>
          <cell r="G147">
            <v>0</v>
          </cell>
          <cell r="H147">
            <v>0</v>
          </cell>
          <cell r="J147">
            <v>25</v>
          </cell>
          <cell r="K147">
            <v>0</v>
          </cell>
          <cell r="N147">
            <v>0</v>
          </cell>
        </row>
        <row r="148">
          <cell r="F148" t="str">
            <v>нет</v>
          </cell>
          <cell r="G148">
            <v>0</v>
          </cell>
          <cell r="H148">
            <v>0</v>
          </cell>
          <cell r="J148">
            <v>0</v>
          </cell>
          <cell r="K148">
            <v>0</v>
          </cell>
          <cell r="N148">
            <v>0</v>
          </cell>
        </row>
        <row r="149">
          <cell r="F149" t="str">
            <v>нет</v>
          </cell>
          <cell r="G149">
            <v>0</v>
          </cell>
          <cell r="H149">
            <v>0</v>
          </cell>
          <cell r="J149">
            <v>0</v>
          </cell>
          <cell r="K149">
            <v>0</v>
          </cell>
          <cell r="N149">
            <v>0</v>
          </cell>
        </row>
        <row r="150">
          <cell r="F150" t="str">
            <v>нет</v>
          </cell>
          <cell r="G150">
            <v>0</v>
          </cell>
          <cell r="H150">
            <v>0</v>
          </cell>
          <cell r="J150">
            <v>0</v>
          </cell>
          <cell r="K150">
            <v>0</v>
          </cell>
          <cell r="N150">
            <v>0</v>
          </cell>
        </row>
        <row r="152">
          <cell r="F152" t="str">
            <v>нет</v>
          </cell>
          <cell r="G152">
            <v>0</v>
          </cell>
          <cell r="H152">
            <v>0</v>
          </cell>
          <cell r="J152">
            <v>0</v>
          </cell>
          <cell r="K152">
            <v>0</v>
          </cell>
          <cell r="N152">
            <v>0</v>
          </cell>
        </row>
        <row r="153">
          <cell r="F153" t="str">
            <v>нет</v>
          </cell>
          <cell r="G153">
            <v>0</v>
          </cell>
          <cell r="H153">
            <v>0</v>
          </cell>
          <cell r="J153">
            <v>0</v>
          </cell>
          <cell r="K153">
            <v>0</v>
          </cell>
          <cell r="N153">
            <v>0</v>
          </cell>
        </row>
        <row r="154">
          <cell r="F154" t="str">
            <v>нет</v>
          </cell>
          <cell r="G154">
            <v>0</v>
          </cell>
          <cell r="H154">
            <v>0</v>
          </cell>
          <cell r="J154">
            <v>0</v>
          </cell>
          <cell r="K154">
            <v>0</v>
          </cell>
          <cell r="N154">
            <v>0</v>
          </cell>
        </row>
        <row r="155">
          <cell r="F155" t="str">
            <v>нет</v>
          </cell>
          <cell r="G155">
            <v>0</v>
          </cell>
          <cell r="H155">
            <v>0</v>
          </cell>
          <cell r="J155">
            <v>0</v>
          </cell>
          <cell r="K155">
            <v>0</v>
          </cell>
          <cell r="N155">
            <v>0</v>
          </cell>
        </row>
        <row r="156">
          <cell r="F156" t="str">
            <v>нет</v>
          </cell>
          <cell r="G156">
            <v>0</v>
          </cell>
          <cell r="H156" t="str">
            <v>П</v>
          </cell>
          <cell r="J156">
            <v>0</v>
          </cell>
          <cell r="K156">
            <v>0</v>
          </cell>
          <cell r="N156">
            <v>2014</v>
          </cell>
        </row>
        <row r="158">
          <cell r="F158" t="str">
            <v>нет</v>
          </cell>
          <cell r="G158">
            <v>0</v>
          </cell>
          <cell r="H158">
            <v>0</v>
          </cell>
          <cell r="J158">
            <v>0</v>
          </cell>
          <cell r="K158">
            <v>0</v>
          </cell>
          <cell r="N158">
            <v>0</v>
          </cell>
        </row>
        <row r="159">
          <cell r="F159" t="str">
            <v>нет</v>
          </cell>
          <cell r="G159">
            <v>0</v>
          </cell>
          <cell r="H159">
            <v>0</v>
          </cell>
          <cell r="J159">
            <v>0</v>
          </cell>
          <cell r="K159">
            <v>0</v>
          </cell>
          <cell r="N159">
            <v>0</v>
          </cell>
        </row>
        <row r="160">
          <cell r="F160" t="str">
            <v>нет</v>
          </cell>
          <cell r="G160">
            <v>0</v>
          </cell>
          <cell r="H160">
            <v>0</v>
          </cell>
          <cell r="J160">
            <v>0</v>
          </cell>
          <cell r="K160">
            <v>0</v>
          </cell>
          <cell r="N160">
            <v>0</v>
          </cell>
        </row>
        <row r="161">
          <cell r="F161" t="str">
            <v>нет</v>
          </cell>
          <cell r="G161">
            <v>0</v>
          </cell>
          <cell r="H161" t="str">
            <v>П</v>
          </cell>
          <cell r="J161">
            <v>1.51</v>
          </cell>
          <cell r="K161">
            <v>0</v>
          </cell>
          <cell r="N161">
            <v>2016</v>
          </cell>
        </row>
        <row r="162">
          <cell r="F162" t="str">
            <v>нет</v>
          </cell>
          <cell r="G162">
            <v>0</v>
          </cell>
          <cell r="H162">
            <v>0</v>
          </cell>
          <cell r="J162">
            <v>1.51</v>
          </cell>
          <cell r="K162">
            <v>0</v>
          </cell>
          <cell r="N162">
            <v>0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>
        <row r="10">
          <cell r="B10" t="str">
            <v>Наименование статей</v>
          </cell>
        </row>
      </sheetData>
      <sheetData sheetId="44">
        <row r="10">
          <cell r="B10">
            <v>0</v>
          </cell>
        </row>
      </sheetData>
      <sheetData sheetId="45">
        <row r="11">
          <cell r="L11">
            <v>14851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10">
          <cell r="B10">
            <v>0</v>
          </cell>
        </row>
      </sheetData>
      <sheetData sheetId="104"/>
      <sheetData sheetId="105"/>
      <sheetData sheetId="106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0"/>
      <sheetName val="1"/>
      <sheetName val="2"/>
      <sheetName val="3"/>
      <sheetName val="4"/>
      <sheetName val="4.1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Регионы"/>
      <sheetName val="перекрестка"/>
      <sheetName val="18.2"/>
      <sheetName val="21.3"/>
      <sheetName val="2.3"/>
      <sheetName val="P2.1"/>
      <sheetName val="4_1"/>
      <sheetName val="6_1"/>
      <sheetName val="17_1"/>
      <sheetName val="24_1"/>
      <sheetName val="18_2"/>
      <sheetName val="21_3"/>
      <sheetName val="2_3"/>
      <sheetName val="P2_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6">
          <cell r="A6" t="str">
            <v>&lt;Учебное заведение 1&gt;</v>
          </cell>
          <cell r="B6" t="str">
            <v>тыс.руб.</v>
          </cell>
          <cell r="C6" t="str">
            <v>1</v>
          </cell>
          <cell r="D6" t="str">
            <v>&lt;Учебное заведение 1&gt;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</row>
        <row r="8">
          <cell r="A8" t="str">
            <v>договор № ___ от ____</v>
          </cell>
          <cell r="B8" t="str">
            <v>тыс.руб.</v>
          </cell>
          <cell r="C8" t="str">
            <v>2</v>
          </cell>
          <cell r="D8" t="str">
            <v>&lt;Учебное заведение 1&gt;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</row>
        <row r="10">
          <cell r="A10" t="str">
            <v>&lt;Учебное заведение 2&gt;</v>
          </cell>
          <cell r="B10" t="str">
            <v>тыс.руб.</v>
          </cell>
          <cell r="C10" t="str">
            <v>1</v>
          </cell>
          <cell r="D10" t="str">
            <v>&lt;Учебное заведение 2&gt;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</row>
        <row r="12">
          <cell r="A12" t="str">
            <v>договор № ___ от ____</v>
          </cell>
          <cell r="B12" t="str">
            <v>тыс.руб.</v>
          </cell>
          <cell r="C12" t="str">
            <v>2</v>
          </cell>
          <cell r="D12" t="str">
            <v>&lt;Учебное заведение 2&gt;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4">
          <cell r="A14" t="str">
            <v>&lt;Учебное заведение 3&gt;</v>
          </cell>
          <cell r="B14" t="str">
            <v>тыс.руб.</v>
          </cell>
          <cell r="C14" t="str">
            <v>1</v>
          </cell>
          <cell r="D14" t="str">
            <v>&lt;Учебное заведение 3&gt;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6">
          <cell r="A16" t="str">
            <v>договор № ___ от ____</v>
          </cell>
          <cell r="B16" t="str">
            <v>тыс.руб.</v>
          </cell>
          <cell r="C16" t="str">
            <v>2</v>
          </cell>
          <cell r="D16" t="str">
            <v>&lt;Учебное заведение 3&gt;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20">
          <cell r="A20" t="str">
            <v>договор № ___ от ____</v>
          </cell>
        </row>
        <row r="24">
          <cell r="A24" t="str">
            <v>договор № ___ от ____</v>
          </cell>
        </row>
        <row r="28">
          <cell r="A28" t="str">
            <v>договор № ___ от ____</v>
          </cell>
        </row>
        <row r="32">
          <cell r="A32" t="str">
            <v>договор № ___ от ____</v>
          </cell>
        </row>
        <row r="36">
          <cell r="A36" t="str">
            <v>договор № ___ от ____</v>
          </cell>
        </row>
        <row r="40">
          <cell r="A40" t="str">
            <v>договор № ___ от ____</v>
          </cell>
        </row>
        <row r="42">
          <cell r="A42" t="str">
            <v>&lt;Учебное заведение&gt;</v>
          </cell>
          <cell r="B42" t="str">
            <v>тыс.руб.</v>
          </cell>
          <cell r="C42" t="str">
            <v>1</v>
          </cell>
          <cell r="D42" t="str">
            <v>&lt;Учебное заведение&gt;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</row>
        <row r="44">
          <cell r="A44" t="str">
            <v>договор № ___ от ____</v>
          </cell>
          <cell r="B44" t="str">
            <v>тыс.руб.</v>
          </cell>
          <cell r="C44" t="str">
            <v>2</v>
          </cell>
          <cell r="D44" t="str">
            <v>&lt;Учебное заведение&gt;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6">
          <cell r="A46" t="str">
            <v>&lt;Учебное заведение&gt;</v>
          </cell>
          <cell r="B46" t="str">
            <v>тыс.руб.</v>
          </cell>
          <cell r="C46" t="str">
            <v>1</v>
          </cell>
          <cell r="D46" t="str">
            <v>&lt;Учебное заведение&gt;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8">
          <cell r="A48" t="str">
            <v>договор № ___ от ____</v>
          </cell>
          <cell r="B48" t="str">
            <v>тыс.руб.</v>
          </cell>
          <cell r="C48" t="str">
            <v>2</v>
          </cell>
          <cell r="D48" t="str">
            <v>&lt;Учебное заведение&gt;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50">
          <cell r="A50" t="str">
            <v>&lt;Учебное заведение&gt;</v>
          </cell>
          <cell r="B50" t="str">
            <v>тыс.руб.</v>
          </cell>
          <cell r="C50" t="str">
            <v>1</v>
          </cell>
          <cell r="D50" t="str">
            <v>&lt;Учебное заведение&gt;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</row>
        <row r="52">
          <cell r="A52" t="str">
            <v>договор № ___ от ____</v>
          </cell>
          <cell r="B52" t="str">
            <v>тыс.руб.</v>
          </cell>
          <cell r="C52" t="str">
            <v>2</v>
          </cell>
          <cell r="D52" t="str">
            <v>&lt;Учебное заведение&gt;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</row>
        <row r="56">
          <cell r="A56" t="str">
            <v>договор № ___ от ____</v>
          </cell>
        </row>
        <row r="60">
          <cell r="A60" t="str">
            <v>договор № ___ от ____</v>
          </cell>
        </row>
        <row r="62">
          <cell r="A62" t="str">
            <v>&lt;Учебное заведение&gt;</v>
          </cell>
          <cell r="B62" t="str">
            <v>тыс.руб.</v>
          </cell>
          <cell r="C62" t="str">
            <v>1</v>
          </cell>
          <cell r="D62" t="str">
            <v>&lt;Учебное заведение&gt;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</row>
        <row r="64">
          <cell r="A64" t="str">
            <v>договор № ___ от ____</v>
          </cell>
          <cell r="B64" t="str">
            <v>тыс.руб.</v>
          </cell>
          <cell r="C64" t="str">
            <v>2</v>
          </cell>
          <cell r="D64" t="str">
            <v>&lt;Учебное заведение&gt;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</row>
        <row r="68">
          <cell r="A68" t="str">
            <v>договор № ___ от ____</v>
          </cell>
        </row>
        <row r="70">
          <cell r="A70" t="str">
            <v>&lt;Учебное заведение&gt;</v>
          </cell>
          <cell r="B70" t="str">
            <v>тыс.руб.</v>
          </cell>
          <cell r="C70" t="str">
            <v>1</v>
          </cell>
          <cell r="D70" t="str">
            <v>&lt;Учебное заведение&gt;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</row>
        <row r="72">
          <cell r="A72" t="str">
            <v>договор № ___ от ____</v>
          </cell>
          <cell r="B72" t="str">
            <v>тыс.руб.</v>
          </cell>
          <cell r="C72" t="str">
            <v>2</v>
          </cell>
          <cell r="D72" t="str">
            <v>&lt;Учебное заведение&gt;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4">
          <cell r="A74" t="str">
            <v>&lt;Учебное заведение&gt;</v>
          </cell>
          <cell r="B74" t="str">
            <v>тыс.руб.</v>
          </cell>
          <cell r="C74" t="str">
            <v>1</v>
          </cell>
          <cell r="D74" t="str">
            <v>&lt;Учебное заведение&gt;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</row>
        <row r="76">
          <cell r="A76" t="str">
            <v>договор № ___ от ____</v>
          </cell>
          <cell r="B76" t="str">
            <v>тыс.руб.</v>
          </cell>
          <cell r="C76" t="str">
            <v>2</v>
          </cell>
          <cell r="D76" t="str">
            <v>&lt;Учебное заведение&gt;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8">
          <cell r="A78" t="str">
            <v>&lt;Учебное заведение&gt;</v>
          </cell>
          <cell r="B78" t="str">
            <v>тыс.руб.</v>
          </cell>
          <cell r="C78" t="str">
            <v>1</v>
          </cell>
          <cell r="D78" t="str">
            <v>&lt;Учебное заведение&gt;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80">
          <cell r="A80" t="str">
            <v>договор № ___ от ____</v>
          </cell>
          <cell r="B80" t="str">
            <v>тыс.руб.</v>
          </cell>
          <cell r="C80" t="str">
            <v>2</v>
          </cell>
          <cell r="D80" t="str">
            <v>&lt;Учебное заведение&gt;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</row>
        <row r="82">
          <cell r="A82" t="str">
            <v>Прочие расходы на обучение</v>
          </cell>
          <cell r="B82" t="str">
            <v>тыс.руб.</v>
          </cell>
          <cell r="C82" t="str">
            <v>1</v>
          </cell>
          <cell r="D82" t="str">
            <v>Прочие расходы на обучение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</row>
        <row r="84">
          <cell r="A84" t="str">
            <v>договор № ___ от ____</v>
          </cell>
          <cell r="B84" t="str">
            <v>тыс.руб.</v>
          </cell>
          <cell r="C84" t="str">
            <v>2</v>
          </cell>
          <cell r="D84" t="str">
            <v>Прочие расходы на обучение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</row>
        <row r="85">
          <cell r="A85" t="str">
            <v>договор № ___ от ____</v>
          </cell>
          <cell r="B85" t="str">
            <v>тыс.руб.</v>
          </cell>
          <cell r="C85" t="str">
            <v>2</v>
          </cell>
          <cell r="D85" t="str">
            <v>Прочие расходы на обучение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и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Заголовок"/>
      <sheetName val="Содержание"/>
      <sheetName val="реализация СВОД"/>
      <sheetName val="реализация нерег"/>
      <sheetName val="реализация рег"/>
      <sheetName val="расчет смешанного тарифа"/>
      <sheetName val="товарка население"/>
      <sheetName val="товарка исх"/>
      <sheetName val="смешанный тариф рег"/>
      <sheetName val="товарка рег"/>
      <sheetName val="смешанный тариф нерег"/>
      <sheetName val="товарка нерег"/>
      <sheetName val="смешанный тариф итого"/>
      <sheetName val="товарка итого"/>
      <sheetName val="1.1.1.1.(товарка исх.)"/>
      <sheetName val="1.1.1.1.(товарка рег)"/>
      <sheetName val="1.1.1.1.(товарка нерег)"/>
      <sheetName val="1.1.1.1.(товарка итого)"/>
      <sheetName val="1.1.1.1.(товарка горсети исх.)"/>
      <sheetName val="1.1.1.1.(товарка горсети рег)"/>
      <sheetName val="1.1.1.1.(товарка горсети нерег)"/>
      <sheetName val="1.1.1.1.(товарка горсети итого)"/>
      <sheetName val="товарка отрасли"/>
      <sheetName val="товарка группы"/>
      <sheetName val="товарка горсети"/>
      <sheetName val="Анализ по товарке"/>
      <sheetName val="Анализ по товарке (ОПП)"/>
      <sheetName val="Анализ по реализации"/>
      <sheetName val="товарка факт по рег. тарифу"/>
      <sheetName val="Анализ товарки по рег. тарифу"/>
      <sheetName val="Анализ товарки ОПП рег. тарифу"/>
      <sheetName val="P2.1"/>
      <sheetName val="Мониторинг _2"/>
      <sheetName val="Регионы"/>
      <sheetName val="реализация"/>
      <sheetName val="группы итого 1с"/>
      <sheetName val="группы рег."/>
      <sheetName val="группы нерег."/>
      <sheetName val="группы перерасчет рег."/>
      <sheetName val="группы перерасчет нерег."/>
      <sheetName val="группы итого проверка"/>
      <sheetName val="ПД_ПФ_2009"/>
      <sheetName val="Бюджет_2010_ожид."/>
      <sheetName val="ЭСО"/>
      <sheetName val="сбыт"/>
      <sheetName val="Ген. не уч. ОРЭМ"/>
      <sheetName val="сети"/>
      <sheetName val="шаблон для R3"/>
      <sheetName val="перекрестка"/>
      <sheetName val="16"/>
      <sheetName val="18.2"/>
      <sheetName val="4"/>
      <sheetName val="6"/>
      <sheetName val="15"/>
      <sheetName val="17.1"/>
      <sheetName val="2.3"/>
      <sheetName val="21.3"/>
      <sheetName val="Форма 20 (1)"/>
      <sheetName val="Форма 20 (2)"/>
      <sheetName val="Форма 20 (3)"/>
      <sheetName val="Форма 20 (4)"/>
      <sheetName val="Форма 20 (5)"/>
      <sheetName val="ПД_дек"/>
      <sheetName val="ПФ_дек"/>
      <sheetName val="анализ 50"/>
      <sheetName val="анализ 51"/>
      <sheetName val="анализ 57"/>
      <sheetName val="анализ 62"/>
      <sheetName val="расшифровка 62"/>
      <sheetName val="ОСВ"/>
      <sheetName val="60,51"/>
      <sheetName val="71,50"/>
      <sheetName val="76.5,51"/>
      <sheetName val="91.2,51"/>
      <sheetName val="66,51"/>
      <sheetName val="бюджет_2010_фев"/>
      <sheetName val="расх. из приб. фев 2010"/>
      <sheetName val="инвест.прогр"/>
      <sheetName val="сч.60 услуги СЭ"/>
      <sheetName val="ДЗ_РСВ"/>
      <sheetName val="РСВ_продажа"/>
      <sheetName val="ДЗ_БР"/>
      <sheetName val="БР продажа "/>
      <sheetName val="ДЗ_мощность"/>
      <sheetName val="ДЗ_ТДЭн_компенсация"/>
      <sheetName val="КЗ_60.1"/>
      <sheetName val="КЗ_РСВ"/>
      <sheetName val="КЗ_КОМ"/>
      <sheetName val="КЗ_БР"/>
      <sheetName val="КЗ_76.5"/>
      <sheetName val="КЗ_71"/>
      <sheetName val="авансы выданные_60.2"/>
      <sheetName val="КЗ_ЦФР"/>
      <sheetName val=" анализ  70"/>
      <sheetName val="68.1_ПОДОХОДНЫЙ"/>
      <sheetName val="68.2_НДС"/>
      <sheetName val="68.4 налог на ПРИБЫЛЬ"/>
      <sheetName val="68.4.1._платежи в бюджет"/>
      <sheetName val="68.4.2_начисление _налога_ПРИБ."/>
      <sheetName val="68.8_ИМУЩЕСТВО"/>
      <sheetName val="68.10_ОКР.СРЕДА"/>
      <sheetName val="68.11_ТРАНСПОРТ"/>
      <sheetName val="68.12_ЗЕМЛЯ"/>
      <sheetName val="68.14_ГОСПОШЛИНА"/>
      <sheetName val="Анализ 97"/>
      <sheetName val="69.1_СОЦ_СТРАХ"/>
      <sheetName val="69.2_ПФ"/>
      <sheetName val="69.3_МЕД.СТРАХ."/>
      <sheetName val="69.11_ТРАВМАТИЗМ"/>
      <sheetName val="58.1 АКЦИИ СГЭС"/>
      <sheetName val="58.2_ВЕКСЕЛЯ"/>
      <sheetName val="58.3_ЗАЙМЫ"/>
      <sheetName val="58.2_91.1_ВЕКСЕЛЯ"/>
      <sheetName val="91.2_58.2_ВЕКСЕЛЯ"/>
      <sheetName val="анализ сч.75"/>
      <sheetName val="план счетов"/>
      <sheetName val="выручка_02"/>
      <sheetName val="Лист1"/>
      <sheetName val="Лист1 (2)"/>
      <sheetName val="Лист2"/>
      <sheetName val="Лист3"/>
      <sheetName val="FES"/>
      <sheetName val="Электроэн 4кв"/>
      <sheetName val="Вода 4кв"/>
      <sheetName val="Тепло 4кв"/>
      <sheetName val="ДПН внутр"/>
      <sheetName val="ДПН АРМ"/>
      <sheetName val="_x0018_O_x0000__x0000__x0000_"/>
      <sheetName val=""/>
      <sheetName val="Control"/>
      <sheetName val="Приток"/>
      <sheetName val="Отток"/>
      <sheetName val="Списки"/>
      <sheetName val="FST5"/>
      <sheetName val="TSheet"/>
      <sheetName val="Титульный"/>
      <sheetName val="реализация_СВОД"/>
      <sheetName val="реализация_нерег"/>
      <sheetName val="реализация_рег"/>
      <sheetName val="расчет_смешанного_тарифа"/>
      <sheetName val="товарка_население"/>
      <sheetName val="товарка_исх"/>
      <sheetName val="смешанный_тариф_рег"/>
      <sheetName val="товарка_рег"/>
      <sheetName val="смешанный_тариф_нерег"/>
      <sheetName val="товарка_нерег"/>
      <sheetName val="смешанный_тариф_итого"/>
      <sheetName val="товарка_итого"/>
      <sheetName val="1_1_1_1_(товарка_исх_)"/>
      <sheetName val="1_1_1_1_(товарка_рег)"/>
      <sheetName val="1_1_1_1_(товарка_нерег)"/>
      <sheetName val="1_1_1_1_(товарка_итого)"/>
      <sheetName val="1_1_1_1_(товарка_горсети_исх_)"/>
      <sheetName val="1_1_1_1_(товарка_горсети_рег)"/>
      <sheetName val="1_1_1_1_(товарка_горсети_нерег)"/>
      <sheetName val="1_1_1_1_(товарка_горсети_итого)"/>
      <sheetName val="товарка_отрасли"/>
      <sheetName val="товарка_группы"/>
      <sheetName val="товарка_горсети"/>
      <sheetName val="Анализ_по_товарке"/>
      <sheetName val="Анализ_по_товарке_(ОПП)"/>
      <sheetName val="Анализ_по_реализации"/>
      <sheetName val="товарка_факт_по_рег__тарифу"/>
      <sheetName val="Анализ_товарки_по_рег__тарифу"/>
      <sheetName val="Анализ_товарки_ОПП_рег__тарифу"/>
      <sheetName val="P2_1"/>
      <sheetName val="Мониторинг__2"/>
      <sheetName val="шаблон_для_R3"/>
      <sheetName val="группы_итого_1с"/>
      <sheetName val="группы_рег_"/>
      <sheetName val="группы_нерег_"/>
      <sheetName val="группы_перерасчет_рег_"/>
      <sheetName val="группы_перерасчет_нерег_"/>
      <sheetName val="группы_итого_проверка"/>
      <sheetName val="Бюджет_2010_ожид_"/>
      <sheetName val="Форма_20_(1)"/>
      <sheetName val="Форма_20_(2)"/>
      <sheetName val="Форма_20_(3)"/>
      <sheetName val="Форма_20_(4)"/>
      <sheetName val="Форма_20_(5)"/>
      <sheetName val="18_2"/>
      <sheetName val="17_1"/>
      <sheetName val="2_3"/>
      <sheetName val="Ген__не_уч__ОРЭМ"/>
      <sheetName val="21_3"/>
      <sheetName val="анализ_50"/>
      <sheetName val="анализ_51"/>
      <sheetName val="анализ_57"/>
      <sheetName val="анализ_62"/>
      <sheetName val="расшифровка_62"/>
      <sheetName val="76_5,51"/>
      <sheetName val="91_2,51"/>
      <sheetName val="расх__из_приб__фев_2010"/>
      <sheetName val="инвест_прогр"/>
      <sheetName val="сч_60_услуги_СЭ"/>
      <sheetName val="БР_продажа_"/>
      <sheetName val="КЗ_60_1"/>
      <sheetName val="КЗ_76_5"/>
      <sheetName val="авансы_выданные_60_2"/>
      <sheetName val="_анализ__70"/>
      <sheetName val="68_1_ПОДОХОДНЫЙ"/>
      <sheetName val="68_2_НДС"/>
      <sheetName val="68_4_налог_на_ПРИБЫЛЬ"/>
      <sheetName val="68_4_1__платежи_в_бюджет"/>
      <sheetName val="68_4_2_начисление__налога_ПРИБ_"/>
      <sheetName val="68_8_ИМУЩЕСТВО"/>
      <sheetName val="68_10_ОКР_СРЕДА"/>
      <sheetName val="68_11_ТРАНСПОРТ"/>
      <sheetName val="68_12_ЗЕМЛЯ"/>
      <sheetName val="68_14_ГОСПОШЛИНА"/>
      <sheetName val="Анализ_97"/>
      <sheetName val="69_1_СОЦ_СТРАХ"/>
      <sheetName val="69_2_ПФ"/>
      <sheetName val="69_3_МЕД_СТРАХ_"/>
      <sheetName val="69_11_ТРАВМАТИЗМ"/>
      <sheetName val="58_1_АКЦИИ_СГЭС"/>
      <sheetName val="58_2_ВЕКСЕЛЯ"/>
      <sheetName val="58_3_ЗАЙМЫ"/>
      <sheetName val="58_2_91_1_ВЕКСЕЛЯ"/>
      <sheetName val="91_2_58_2_ВЕКСЕЛЯ"/>
      <sheetName val="анализ_сч_75"/>
      <sheetName val="план_счетов"/>
      <sheetName val="Лист1_(2)"/>
      <sheetName val="Электроэн_4кв"/>
      <sheetName val="Вода_4кв"/>
      <sheetName val="Тепло_4кв"/>
      <sheetName val="ДПН_внутр"/>
      <sheetName val="ДПН_АРМ"/>
      <sheetName val="O"/>
      <sheetName val="_x0018_O???"/>
      <sheetName val="3"/>
      <sheetName val="5"/>
      <sheetName val="P2.2"/>
      <sheetName val="35998"/>
      <sheetName val="44"/>
      <sheetName val="92"/>
      <sheetName val="94"/>
      <sheetName val="97"/>
      <sheetName val="Отчет"/>
      <sheetName val="Расчёт"/>
      <sheetName val="14б ДПН отчет"/>
      <sheetName val="16а Сводный анализ"/>
      <sheetName val="НЕДЕЛИ"/>
      <sheetName val="реализация⼘6㮧疽М"/>
      <sheetName val="_x0018_O"/>
      <sheetName val="TEHSHEET"/>
      <sheetName val="_x0018_O_x0000_"/>
      <sheetName val="Топливо2009"/>
      <sheetName val="2009"/>
      <sheetName val="_x0018_O?"/>
      <sheetName val="Таб1.1"/>
      <sheetName val="ПС 110 кВ №13 А"/>
      <sheetName val="17"/>
      <sheetName val="Ф-1 (для АО-энерго)"/>
      <sheetName val="Ф-2 (для АО-энерго)"/>
      <sheetName val="свод"/>
      <sheetName val="Гр5(о)"/>
      <sheetName val="_x005f_x0018_O_x005f_x0000__x005f_x0000__x005f_x0000_"/>
      <sheetName val="Расчёт НВВ по RAB"/>
      <sheetName val="Лист4"/>
      <sheetName val="СВОД БДДС"/>
      <sheetName val="ПЭ"/>
      <sheetName val="СЭ"/>
      <sheetName val="ЧЭ"/>
      <sheetName val="ИА"/>
      <sheetName val="2. Баланс"/>
      <sheetName val="3. БДДС"/>
      <sheetName val="Бюджет_2015"/>
      <sheetName val="ПФ_2015"/>
      <sheetName val="ПД_2015"/>
      <sheetName val="НВВ"/>
      <sheetName val="Бюджет_15_поквартально."/>
      <sheetName val="Бюджет_01.15"/>
      <sheetName val="ПФ_01.15"/>
      <sheetName val="ПД_01.15"/>
      <sheetName val="Бюджет_02.15"/>
      <sheetName val="ПФ_02.15"/>
      <sheetName val="ПД_02.15"/>
      <sheetName val="Бюджет_03.15"/>
      <sheetName val="ПФ_03.15"/>
      <sheetName val="ПД_03.15"/>
      <sheetName val="Бюджет_1кв._15"/>
      <sheetName val="ПФ_1кв._15"/>
      <sheetName val="ПД_1кв._15"/>
      <sheetName val="Бюджет_04.15"/>
      <sheetName val="ПФ_04.15"/>
      <sheetName val="ПД_04.15"/>
      <sheetName val="Бюджет_05.15"/>
      <sheetName val="ПФ_05.15"/>
      <sheetName val="ПД_05.15"/>
      <sheetName val="Бюджет_06.15"/>
      <sheetName val="ПФ_06.15"/>
      <sheetName val="ПД_06.15"/>
      <sheetName val="Бюджет_2кв._15"/>
      <sheetName val="ПФ_2кв._15"/>
      <sheetName val="ПД_2кв._15"/>
      <sheetName val="Бюджет_6мес._15"/>
      <sheetName val="ПФ_6мес._15"/>
      <sheetName val="Справочник"/>
      <sheetName val="СевЭС"/>
      <sheetName val="НоябЭС"/>
      <sheetName val="КогЭС"/>
      <sheetName val="НВЭС"/>
      <sheetName val="НЮЭС"/>
      <sheetName val="ЭК"/>
      <sheetName val="УрайЭС"/>
      <sheetName val="СурЭС"/>
      <sheetName val="ТюмТПО "/>
      <sheetName val="ЮжТПО "/>
      <sheetName val="ИшТПО"/>
      <sheetName val="ТобТПО"/>
    </sheetNames>
    <sheetDataSet>
      <sheetData sheetId="0" refreshError="1"/>
      <sheetData sheetId="1" refreshError="1"/>
      <sheetData sheetId="2" refreshError="1">
        <row r="2">
          <cell r="A2" t="str">
            <v>ТЭС-1</v>
          </cell>
        </row>
        <row r="4">
          <cell r="E4" t="str">
            <v>ТЭС-1</v>
          </cell>
          <cell r="G4" t="str">
            <v>ТЭС-2</v>
          </cell>
          <cell r="J4" t="str">
            <v>ГЭС-1</v>
          </cell>
          <cell r="L4" t="str">
            <v>ГЭС-2</v>
          </cell>
        </row>
        <row r="8">
          <cell r="J8">
            <v>0</v>
          </cell>
          <cell r="K8">
            <v>0</v>
          </cell>
          <cell r="L8">
            <v>0</v>
          </cell>
        </row>
        <row r="9">
          <cell r="J9">
            <v>0</v>
          </cell>
          <cell r="K9">
            <v>0</v>
          </cell>
          <cell r="L9">
            <v>0</v>
          </cell>
        </row>
        <row r="10">
          <cell r="J10">
            <v>0</v>
          </cell>
          <cell r="K10">
            <v>0</v>
          </cell>
          <cell r="L10">
            <v>0</v>
          </cell>
        </row>
        <row r="11">
          <cell r="J11">
            <v>0</v>
          </cell>
          <cell r="K11">
            <v>0</v>
          </cell>
          <cell r="L11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J13">
            <v>0</v>
          </cell>
          <cell r="K13">
            <v>0</v>
          </cell>
          <cell r="L13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</row>
        <row r="19">
          <cell r="K19" t="e">
            <v>#NAME?</v>
          </cell>
          <cell r="L19" t="e">
            <v>#NAME?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8">
          <cell r="D8">
            <v>15739</v>
          </cell>
        </row>
      </sheetData>
      <sheetData sheetId="75">
        <row r="8">
          <cell r="D8">
            <v>15739</v>
          </cell>
        </row>
      </sheetData>
      <sheetData sheetId="76">
        <row r="8">
          <cell r="D8">
            <v>15739</v>
          </cell>
        </row>
      </sheetData>
      <sheetData sheetId="77">
        <row r="8">
          <cell r="D8">
            <v>15739</v>
          </cell>
        </row>
      </sheetData>
      <sheetData sheetId="78">
        <row r="8">
          <cell r="D8">
            <v>15739</v>
          </cell>
        </row>
      </sheetData>
      <sheetData sheetId="79">
        <row r="8">
          <cell r="D8">
            <v>15739</v>
          </cell>
        </row>
      </sheetData>
      <sheetData sheetId="80">
        <row r="8">
          <cell r="D8">
            <v>15739</v>
          </cell>
        </row>
      </sheetData>
      <sheetData sheetId="81">
        <row r="8">
          <cell r="D8">
            <v>15739</v>
          </cell>
        </row>
      </sheetData>
      <sheetData sheetId="82">
        <row r="8">
          <cell r="D8">
            <v>15739</v>
          </cell>
        </row>
      </sheetData>
      <sheetData sheetId="83">
        <row r="8">
          <cell r="D8">
            <v>15739</v>
          </cell>
        </row>
      </sheetData>
      <sheetData sheetId="84">
        <row r="8">
          <cell r="D8">
            <v>15739</v>
          </cell>
        </row>
      </sheetData>
      <sheetData sheetId="85">
        <row r="8">
          <cell r="D8">
            <v>15739</v>
          </cell>
        </row>
      </sheetData>
      <sheetData sheetId="86">
        <row r="8">
          <cell r="D8">
            <v>15739</v>
          </cell>
        </row>
      </sheetData>
      <sheetData sheetId="87">
        <row r="8">
          <cell r="D8">
            <v>15739</v>
          </cell>
        </row>
      </sheetData>
      <sheetData sheetId="88">
        <row r="8">
          <cell r="D8">
            <v>15739</v>
          </cell>
        </row>
      </sheetData>
      <sheetData sheetId="89">
        <row r="8">
          <cell r="D8">
            <v>15739</v>
          </cell>
        </row>
      </sheetData>
      <sheetData sheetId="90">
        <row r="8">
          <cell r="D8">
            <v>15739</v>
          </cell>
        </row>
      </sheetData>
      <sheetData sheetId="91">
        <row r="8">
          <cell r="D8">
            <v>15739</v>
          </cell>
        </row>
      </sheetData>
      <sheetData sheetId="92">
        <row r="8">
          <cell r="D8">
            <v>15739</v>
          </cell>
        </row>
      </sheetData>
      <sheetData sheetId="93">
        <row r="8">
          <cell r="D8">
            <v>15739</v>
          </cell>
        </row>
      </sheetData>
      <sheetData sheetId="94">
        <row r="8">
          <cell r="D8">
            <v>15739</v>
          </cell>
        </row>
      </sheetData>
      <sheetData sheetId="95">
        <row r="8">
          <cell r="D8">
            <v>15739</v>
          </cell>
        </row>
      </sheetData>
      <sheetData sheetId="96">
        <row r="8">
          <cell r="D8">
            <v>15739</v>
          </cell>
        </row>
      </sheetData>
      <sheetData sheetId="97">
        <row r="8">
          <cell r="D8">
            <v>15739</v>
          </cell>
        </row>
      </sheetData>
      <sheetData sheetId="98">
        <row r="8">
          <cell r="D8">
            <v>15739</v>
          </cell>
        </row>
      </sheetData>
      <sheetData sheetId="99">
        <row r="8">
          <cell r="D8">
            <v>15739</v>
          </cell>
        </row>
      </sheetData>
      <sheetData sheetId="100">
        <row r="8">
          <cell r="D8">
            <v>15739</v>
          </cell>
        </row>
      </sheetData>
      <sheetData sheetId="101">
        <row r="8">
          <cell r="D8">
            <v>15739</v>
          </cell>
        </row>
      </sheetData>
      <sheetData sheetId="102">
        <row r="8">
          <cell r="D8">
            <v>15739</v>
          </cell>
        </row>
      </sheetData>
      <sheetData sheetId="103">
        <row r="8">
          <cell r="D8">
            <v>15739</v>
          </cell>
        </row>
      </sheetData>
      <sheetData sheetId="104">
        <row r="8">
          <cell r="D8">
            <v>15739</v>
          </cell>
        </row>
      </sheetData>
      <sheetData sheetId="105">
        <row r="8">
          <cell r="D8">
            <v>15739</v>
          </cell>
        </row>
      </sheetData>
      <sheetData sheetId="106">
        <row r="8">
          <cell r="D8">
            <v>15739</v>
          </cell>
        </row>
      </sheetData>
      <sheetData sheetId="107">
        <row r="8">
          <cell r="D8">
            <v>15739</v>
          </cell>
        </row>
      </sheetData>
      <sheetData sheetId="108">
        <row r="8">
          <cell r="D8">
            <v>15739</v>
          </cell>
        </row>
      </sheetData>
      <sheetData sheetId="109">
        <row r="8">
          <cell r="D8">
            <v>15739</v>
          </cell>
        </row>
      </sheetData>
      <sheetData sheetId="110">
        <row r="8">
          <cell r="D8">
            <v>15739</v>
          </cell>
        </row>
      </sheetData>
      <sheetData sheetId="111">
        <row r="8">
          <cell r="D8">
            <v>15739</v>
          </cell>
        </row>
      </sheetData>
      <sheetData sheetId="112">
        <row r="8">
          <cell r="D8">
            <v>15739</v>
          </cell>
        </row>
      </sheetData>
      <sheetData sheetId="113">
        <row r="8">
          <cell r="D8">
            <v>15739</v>
          </cell>
        </row>
      </sheetData>
      <sheetData sheetId="114">
        <row r="8">
          <cell r="D8">
            <v>15739</v>
          </cell>
        </row>
      </sheetData>
      <sheetData sheetId="115">
        <row r="8">
          <cell r="D8">
            <v>15739</v>
          </cell>
        </row>
      </sheetData>
      <sheetData sheetId="116">
        <row r="8">
          <cell r="D8">
            <v>15739</v>
          </cell>
        </row>
      </sheetData>
      <sheetData sheetId="117">
        <row r="8">
          <cell r="D8">
            <v>15739</v>
          </cell>
        </row>
      </sheetData>
      <sheetData sheetId="118">
        <row r="8">
          <cell r="D8">
            <v>15739</v>
          </cell>
        </row>
      </sheetData>
      <sheetData sheetId="119">
        <row r="8">
          <cell r="D8">
            <v>15739</v>
          </cell>
        </row>
      </sheetData>
      <sheetData sheetId="120">
        <row r="8">
          <cell r="D8">
            <v>15739</v>
          </cell>
        </row>
      </sheetData>
      <sheetData sheetId="121">
        <row r="8">
          <cell r="D8">
            <v>15739</v>
          </cell>
        </row>
      </sheetData>
      <sheetData sheetId="122">
        <row r="8">
          <cell r="D8">
            <v>15739</v>
          </cell>
        </row>
      </sheetData>
      <sheetData sheetId="123">
        <row r="8">
          <cell r="D8">
            <v>15739</v>
          </cell>
        </row>
      </sheetData>
      <sheetData sheetId="124">
        <row r="8">
          <cell r="D8">
            <v>15739</v>
          </cell>
        </row>
      </sheetData>
      <sheetData sheetId="125">
        <row r="8">
          <cell r="D8">
            <v>15739</v>
          </cell>
        </row>
      </sheetData>
      <sheetData sheetId="126">
        <row r="8">
          <cell r="D8">
            <v>15739</v>
          </cell>
        </row>
      </sheetData>
      <sheetData sheetId="127">
        <row r="8">
          <cell r="D8">
            <v>15739</v>
          </cell>
        </row>
      </sheetData>
      <sheetData sheetId="128">
        <row r="8">
          <cell r="D8">
            <v>15739</v>
          </cell>
        </row>
      </sheetData>
      <sheetData sheetId="129">
        <row r="8">
          <cell r="D8">
            <v>15739</v>
          </cell>
        </row>
      </sheetData>
      <sheetData sheetId="130">
        <row r="8">
          <cell r="D8">
            <v>15739</v>
          </cell>
        </row>
      </sheetData>
      <sheetData sheetId="131">
        <row r="8">
          <cell r="D8">
            <v>15739</v>
          </cell>
        </row>
      </sheetData>
      <sheetData sheetId="132" refreshError="1"/>
      <sheetData sheetId="133">
        <row r="8">
          <cell r="D8">
            <v>15739</v>
          </cell>
        </row>
      </sheetData>
      <sheetData sheetId="134" refreshError="1"/>
      <sheetData sheetId="135" refreshError="1"/>
      <sheetData sheetId="136">
        <row r="8">
          <cell r="D8">
            <v>15739</v>
          </cell>
        </row>
      </sheetData>
      <sheetData sheetId="137">
        <row r="8">
          <cell r="D8">
            <v>15739</v>
          </cell>
        </row>
      </sheetData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>
        <row r="8">
          <cell r="D8">
            <v>15739</v>
          </cell>
        </row>
      </sheetData>
      <sheetData sheetId="257">
        <row r="8">
          <cell r="D8">
            <v>15739</v>
          </cell>
        </row>
      </sheetData>
      <sheetData sheetId="258">
        <row r="8">
          <cell r="D8">
            <v>15739</v>
          </cell>
        </row>
      </sheetData>
      <sheetData sheetId="259" refreshError="1"/>
      <sheetData sheetId="260" refreshError="1"/>
      <sheetData sheetId="261" refreshError="1"/>
      <sheetData sheetId="262" refreshError="1"/>
      <sheetData sheetId="263">
        <row r="10">
          <cell r="D10" t="str">
            <v xml:space="preserve">                                                                                                                                                                                                                 </v>
          </cell>
        </row>
      </sheetData>
      <sheetData sheetId="264">
        <row r="10">
          <cell r="D10" t="str">
            <v xml:space="preserve">                                                                                                                                                                                                                 </v>
          </cell>
        </row>
      </sheetData>
      <sheetData sheetId="265" refreshError="1"/>
      <sheetData sheetId="266" refreshError="1"/>
      <sheetData sheetId="267" refreshError="1"/>
      <sheetData sheetId="268" refreshError="1"/>
      <sheetData sheetId="269">
        <row r="10">
          <cell r="D10" t="str">
            <v xml:space="preserve">                                                                                                                                                                                                                 </v>
          </cell>
        </row>
      </sheetData>
      <sheetData sheetId="270"/>
      <sheetData sheetId="271" refreshError="1"/>
      <sheetData sheetId="272">
        <row r="2">
          <cell r="A2">
            <v>0</v>
          </cell>
        </row>
      </sheetData>
      <sheetData sheetId="273"/>
      <sheetData sheetId="274"/>
      <sheetData sheetId="275"/>
      <sheetData sheetId="276"/>
      <sheetData sheetId="277">
        <row r="2">
          <cell r="A2">
            <v>0</v>
          </cell>
        </row>
      </sheetData>
      <sheetData sheetId="278"/>
      <sheetData sheetId="279"/>
      <sheetData sheetId="280"/>
      <sheetData sheetId="28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>
        <row r="15">
          <cell r="F15" t="str">
            <v>План движения потоков наличности ОАО "Ленэнерго" на 4 квартал 2012 года</v>
          </cell>
        </row>
      </sheetData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Э"/>
    </sheetNames>
    <definedNames>
      <definedName name="P2_SCOPE_FULL_LOAD" refersTo="#ССЫЛКА!"/>
      <definedName name="P3_SCOPE_FULL_LOAD" refersTo="#ССЫЛКА!"/>
      <definedName name="P4_SCOPE_FULL_LOAD" refersTo="#ССЫЛКА!"/>
      <definedName name="P5_SCOPE_FULL_LOAD" refersTo="#ССЫЛКА!"/>
      <definedName name="P6_SCOPE_FULL_LOAD" refersTo="#ССЫЛКА!"/>
      <definedName name="P7_SCOPE_FULL_LOAD" refersTo="#ССЫЛКА!"/>
      <definedName name="P8_SCOPE_FULL_LOAD" refersTo="#ССЫЛКА!"/>
      <definedName name="P9_SCOPE_FULL_LOAD" refersTo="#ССЫЛКА!"/>
    </definedNames>
    <sheetDataSet>
      <sheetData sheetId="0">
        <row r="16">
          <cell r="B16" t="str">
            <v xml:space="preserve">Наименование 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1012_1076164009096_01_0_1"/>
      <sheetName val="C1012_1076164009096_01_0_2"/>
      <sheetName val="C1012_1076164009096_01_0_3"/>
      <sheetName val="C1012_1076164009096_01_0_4"/>
      <sheetName val="C1012_1076164009096_01_0_5"/>
      <sheetName val="C1012_1076164009096_01_0_6"/>
      <sheetName val="1"/>
    </sheetNames>
    <definedNames>
      <definedName name="_xlnm.Print_Area" refersTo="#ССЫЛКА!"/>
    </defined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  <pageSetUpPr fitToPage="1"/>
  </sheetPr>
  <dimension ref="A1:BB90"/>
  <sheetViews>
    <sheetView tabSelected="1" view="pageBreakPreview" topLeftCell="B87" zoomScaleNormal="100" zoomScaleSheetLayoutView="100" workbookViewId="0">
      <selection activeCell="H102" sqref="H102"/>
    </sheetView>
  </sheetViews>
  <sheetFormatPr defaultRowHeight="15.75" x14ac:dyDescent="0.25"/>
  <cols>
    <col min="1" max="1" width="9" style="1" hidden="1" customWidth="1"/>
    <col min="2" max="2" width="11.375" style="2" customWidth="1"/>
    <col min="3" max="3" width="48.125" style="1" customWidth="1"/>
    <col min="4" max="4" width="19.625" style="2" customWidth="1"/>
    <col min="5" max="5" width="18" style="1" customWidth="1"/>
    <col min="6" max="54" width="9.875" style="1" customWidth="1"/>
    <col min="55" max="16384" width="9" style="1"/>
  </cols>
  <sheetData>
    <row r="1" spans="1:54" x14ac:dyDescent="0.25">
      <c r="AZ1" s="3"/>
      <c r="BA1" s="3"/>
      <c r="BB1" s="3" t="s">
        <v>0</v>
      </c>
    </row>
    <row r="2" spans="1:54" x14ac:dyDescent="0.25">
      <c r="AZ2" s="4"/>
      <c r="BA2" s="4"/>
      <c r="BB2" s="4" t="s">
        <v>1</v>
      </c>
    </row>
    <row r="3" spans="1:54" x14ac:dyDescent="0.25">
      <c r="AZ3" s="4"/>
      <c r="BA3" s="4"/>
      <c r="BB3" s="4" t="s">
        <v>2</v>
      </c>
    </row>
    <row r="4" spans="1:54" x14ac:dyDescent="0.25">
      <c r="B4" s="46" t="s">
        <v>3</v>
      </c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  <c r="AA4" s="46"/>
      <c r="AB4" s="46"/>
      <c r="AC4" s="46"/>
      <c r="AD4" s="46"/>
      <c r="AE4" s="46"/>
      <c r="AF4" s="46"/>
      <c r="AG4" s="46"/>
      <c r="AH4" s="46"/>
      <c r="AI4" s="46"/>
      <c r="AJ4" s="46"/>
      <c r="AK4" s="46"/>
      <c r="AL4" s="46"/>
      <c r="AM4" s="46"/>
      <c r="AN4" s="46"/>
      <c r="AO4" s="46"/>
      <c r="AP4" s="46"/>
      <c r="AQ4" s="46"/>
      <c r="AR4" s="46"/>
      <c r="AS4" s="46"/>
      <c r="AT4" s="46"/>
      <c r="AU4" s="46"/>
      <c r="AV4" s="46"/>
      <c r="AW4" s="46"/>
      <c r="AX4" s="46"/>
      <c r="AY4" s="46"/>
      <c r="AZ4" s="46"/>
      <c r="BA4" s="46"/>
      <c r="BB4" s="46"/>
    </row>
    <row r="6" spans="1:54" x14ac:dyDescent="0.25">
      <c r="B6" s="47" t="s">
        <v>173</v>
      </c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  <c r="R6" s="47"/>
      <c r="S6" s="47"/>
      <c r="T6" s="47"/>
      <c r="U6" s="47"/>
      <c r="V6" s="47"/>
      <c r="W6" s="47"/>
      <c r="X6" s="47"/>
      <c r="Y6" s="47"/>
      <c r="Z6" s="47"/>
      <c r="AA6" s="47"/>
      <c r="AB6" s="47"/>
      <c r="AC6" s="47"/>
      <c r="AD6" s="47"/>
      <c r="AE6" s="47"/>
      <c r="AF6" s="47"/>
      <c r="AG6" s="47"/>
      <c r="AH6" s="47"/>
      <c r="AI6" s="47"/>
      <c r="AJ6" s="47"/>
      <c r="AK6" s="47"/>
      <c r="AL6" s="47"/>
      <c r="AM6" s="47"/>
      <c r="AN6" s="47"/>
      <c r="AO6" s="47"/>
      <c r="AP6" s="47"/>
      <c r="AQ6" s="47"/>
      <c r="AR6" s="47"/>
      <c r="AS6" s="47"/>
      <c r="AT6" s="47"/>
      <c r="AU6" s="47"/>
      <c r="AV6" s="47"/>
      <c r="AW6" s="47"/>
      <c r="AX6" s="47"/>
      <c r="AY6" s="47"/>
      <c r="AZ6" s="47"/>
      <c r="BA6" s="47"/>
      <c r="BB6" s="47"/>
    </row>
    <row r="7" spans="1:54" x14ac:dyDescent="0.25"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8"/>
      <c r="AP7" s="48"/>
      <c r="AQ7" s="48"/>
      <c r="AR7" s="48"/>
      <c r="AS7" s="48"/>
      <c r="AT7" s="48"/>
      <c r="AU7" s="48"/>
      <c r="AV7" s="48"/>
      <c r="AW7" s="48"/>
      <c r="AX7" s="48"/>
      <c r="AY7" s="48"/>
      <c r="AZ7" s="48"/>
      <c r="BA7" s="48"/>
      <c r="BB7" s="48"/>
    </row>
    <row r="8" spans="1:54" x14ac:dyDescent="0.25">
      <c r="B8" s="5"/>
      <c r="C8" s="6"/>
      <c r="D8" s="5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</row>
    <row r="9" spans="1:54" ht="18.75" customHeight="1" x14ac:dyDescent="0.25">
      <c r="B9" s="49" t="s">
        <v>172</v>
      </c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49"/>
      <c r="AQ9" s="49"/>
      <c r="AR9" s="49"/>
      <c r="AS9" s="49"/>
      <c r="AT9" s="49"/>
      <c r="AU9" s="49"/>
      <c r="AV9" s="49"/>
      <c r="AW9" s="49"/>
      <c r="AX9" s="49"/>
      <c r="AY9" s="49"/>
      <c r="AZ9" s="49"/>
      <c r="BA9" s="49"/>
      <c r="BB9" s="49"/>
    </row>
    <row r="10" spans="1:54" x14ac:dyDescent="0.25">
      <c r="B10" s="50"/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8"/>
    </row>
    <row r="11" spans="1:54" ht="15.75" customHeight="1" x14ac:dyDescent="0.25">
      <c r="B11" s="45" t="s">
        <v>4</v>
      </c>
      <c r="C11" s="45" t="s">
        <v>5</v>
      </c>
      <c r="D11" s="45" t="s">
        <v>6</v>
      </c>
      <c r="E11" s="45" t="s">
        <v>7</v>
      </c>
      <c r="F11" s="51" t="s">
        <v>170</v>
      </c>
      <c r="G11" s="52"/>
      <c r="H11" s="52"/>
      <c r="I11" s="52"/>
      <c r="J11" s="52"/>
      <c r="K11" s="52"/>
      <c r="L11" s="53"/>
      <c r="M11" s="42" t="s">
        <v>8</v>
      </c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/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4"/>
    </row>
    <row r="12" spans="1:54" ht="65.25" customHeight="1" x14ac:dyDescent="0.25">
      <c r="B12" s="45"/>
      <c r="C12" s="45"/>
      <c r="D12" s="45"/>
      <c r="E12" s="45"/>
      <c r="F12" s="54"/>
      <c r="G12" s="55"/>
      <c r="H12" s="55"/>
      <c r="I12" s="55"/>
      <c r="J12" s="55"/>
      <c r="K12" s="55"/>
      <c r="L12" s="56"/>
      <c r="M12" s="38" t="s">
        <v>9</v>
      </c>
      <c r="N12" s="38"/>
      <c r="O12" s="38"/>
      <c r="P12" s="38"/>
      <c r="Q12" s="38"/>
      <c r="R12" s="38"/>
      <c r="S12" s="38"/>
      <c r="T12" s="38" t="s">
        <v>10</v>
      </c>
      <c r="U12" s="38"/>
      <c r="V12" s="38"/>
      <c r="W12" s="38"/>
      <c r="X12" s="38"/>
      <c r="Y12" s="38"/>
      <c r="Z12" s="38"/>
      <c r="AA12" s="38" t="s">
        <v>11</v>
      </c>
      <c r="AB12" s="38"/>
      <c r="AC12" s="38"/>
      <c r="AD12" s="38"/>
      <c r="AE12" s="38"/>
      <c r="AF12" s="38"/>
      <c r="AG12" s="38"/>
      <c r="AH12" s="38" t="s">
        <v>12</v>
      </c>
      <c r="AI12" s="38"/>
      <c r="AJ12" s="38"/>
      <c r="AK12" s="38"/>
      <c r="AL12" s="38"/>
      <c r="AM12" s="38"/>
      <c r="AN12" s="38"/>
      <c r="AO12" s="39" t="s">
        <v>169</v>
      </c>
      <c r="AP12" s="40"/>
      <c r="AQ12" s="40"/>
      <c r="AR12" s="40"/>
      <c r="AS12" s="40"/>
      <c r="AT12" s="40"/>
      <c r="AU12" s="41"/>
      <c r="AV12" s="45" t="s">
        <v>13</v>
      </c>
      <c r="AW12" s="45"/>
      <c r="AX12" s="45"/>
      <c r="AY12" s="45"/>
      <c r="AZ12" s="45"/>
      <c r="BA12" s="45"/>
      <c r="BB12" s="45"/>
    </row>
    <row r="13" spans="1:54" ht="60.75" customHeight="1" x14ac:dyDescent="0.25">
      <c r="B13" s="45"/>
      <c r="C13" s="45"/>
      <c r="D13" s="45"/>
      <c r="E13" s="45"/>
      <c r="F13" s="38" t="s">
        <v>14</v>
      </c>
      <c r="G13" s="38"/>
      <c r="H13" s="38"/>
      <c r="I13" s="38"/>
      <c r="J13" s="38"/>
      <c r="K13" s="38"/>
      <c r="L13" s="38"/>
      <c r="M13" s="38" t="s">
        <v>14</v>
      </c>
      <c r="N13" s="38"/>
      <c r="O13" s="38"/>
      <c r="P13" s="38"/>
      <c r="Q13" s="38"/>
      <c r="R13" s="38"/>
      <c r="S13" s="38"/>
      <c r="T13" s="38" t="s">
        <v>14</v>
      </c>
      <c r="U13" s="38"/>
      <c r="V13" s="38"/>
      <c r="W13" s="38"/>
      <c r="X13" s="38"/>
      <c r="Y13" s="38"/>
      <c r="Z13" s="38"/>
      <c r="AA13" s="38" t="s">
        <v>14</v>
      </c>
      <c r="AB13" s="38"/>
      <c r="AC13" s="38"/>
      <c r="AD13" s="38"/>
      <c r="AE13" s="38"/>
      <c r="AF13" s="38"/>
      <c r="AG13" s="38"/>
      <c r="AH13" s="38" t="s">
        <v>14</v>
      </c>
      <c r="AI13" s="38"/>
      <c r="AJ13" s="38"/>
      <c r="AK13" s="38"/>
      <c r="AL13" s="38"/>
      <c r="AM13" s="38"/>
      <c r="AN13" s="38"/>
      <c r="AO13" s="39" t="s">
        <v>14</v>
      </c>
      <c r="AP13" s="40"/>
      <c r="AQ13" s="40"/>
      <c r="AR13" s="40"/>
      <c r="AS13" s="40"/>
      <c r="AT13" s="40"/>
      <c r="AU13" s="41"/>
      <c r="AV13" s="38" t="s">
        <v>14</v>
      </c>
      <c r="AW13" s="38"/>
      <c r="AX13" s="38"/>
      <c r="AY13" s="38"/>
      <c r="AZ13" s="38"/>
      <c r="BA13" s="38"/>
      <c r="BB13" s="38"/>
    </row>
    <row r="14" spans="1:54" ht="65.25" customHeight="1" x14ac:dyDescent="0.25">
      <c r="B14" s="45"/>
      <c r="C14" s="45"/>
      <c r="D14" s="45"/>
      <c r="E14" s="45"/>
      <c r="F14" s="9" t="s">
        <v>15</v>
      </c>
      <c r="G14" s="9" t="s">
        <v>16</v>
      </c>
      <c r="H14" s="9" t="s">
        <v>17</v>
      </c>
      <c r="I14" s="9" t="s">
        <v>18</v>
      </c>
      <c r="J14" s="9" t="s">
        <v>19</v>
      </c>
      <c r="K14" s="9" t="s">
        <v>20</v>
      </c>
      <c r="L14" s="9" t="s">
        <v>21</v>
      </c>
      <c r="M14" s="9" t="s">
        <v>15</v>
      </c>
      <c r="N14" s="9" t="s">
        <v>16</v>
      </c>
      <c r="O14" s="9" t="s">
        <v>17</v>
      </c>
      <c r="P14" s="9" t="s">
        <v>18</v>
      </c>
      <c r="Q14" s="9" t="s">
        <v>19</v>
      </c>
      <c r="R14" s="9" t="s">
        <v>20</v>
      </c>
      <c r="S14" s="9" t="s">
        <v>21</v>
      </c>
      <c r="T14" s="9" t="s">
        <v>15</v>
      </c>
      <c r="U14" s="9" t="s">
        <v>16</v>
      </c>
      <c r="V14" s="9" t="s">
        <v>17</v>
      </c>
      <c r="W14" s="9" t="s">
        <v>18</v>
      </c>
      <c r="X14" s="9" t="s">
        <v>19</v>
      </c>
      <c r="Y14" s="9" t="s">
        <v>20</v>
      </c>
      <c r="Z14" s="9" t="s">
        <v>21</v>
      </c>
      <c r="AA14" s="9" t="s">
        <v>15</v>
      </c>
      <c r="AB14" s="9" t="s">
        <v>16</v>
      </c>
      <c r="AC14" s="9" t="s">
        <v>17</v>
      </c>
      <c r="AD14" s="9" t="s">
        <v>18</v>
      </c>
      <c r="AE14" s="9" t="s">
        <v>19</v>
      </c>
      <c r="AF14" s="9" t="s">
        <v>20</v>
      </c>
      <c r="AG14" s="9" t="s">
        <v>21</v>
      </c>
      <c r="AH14" s="9" t="s">
        <v>15</v>
      </c>
      <c r="AI14" s="9" t="s">
        <v>16</v>
      </c>
      <c r="AJ14" s="9" t="s">
        <v>17</v>
      </c>
      <c r="AK14" s="9" t="s">
        <v>18</v>
      </c>
      <c r="AL14" s="9" t="s">
        <v>19</v>
      </c>
      <c r="AM14" s="9" t="s">
        <v>20</v>
      </c>
      <c r="AN14" s="9" t="s">
        <v>21</v>
      </c>
      <c r="AO14" s="9" t="s">
        <v>15</v>
      </c>
      <c r="AP14" s="9" t="s">
        <v>16</v>
      </c>
      <c r="AQ14" s="9" t="s">
        <v>17</v>
      </c>
      <c r="AR14" s="9" t="s">
        <v>18</v>
      </c>
      <c r="AS14" s="9" t="s">
        <v>19</v>
      </c>
      <c r="AT14" s="9" t="s">
        <v>20</v>
      </c>
      <c r="AU14" s="9" t="s">
        <v>21</v>
      </c>
      <c r="AV14" s="9" t="s">
        <v>15</v>
      </c>
      <c r="AW14" s="9" t="s">
        <v>16</v>
      </c>
      <c r="AX14" s="9" t="s">
        <v>17</v>
      </c>
      <c r="AY14" s="9" t="s">
        <v>18</v>
      </c>
      <c r="AZ14" s="9" t="s">
        <v>19</v>
      </c>
      <c r="BA14" s="9" t="s">
        <v>20</v>
      </c>
      <c r="BB14" s="9" t="s">
        <v>21</v>
      </c>
    </row>
    <row r="15" spans="1:54" s="12" customFormat="1" x14ac:dyDescent="0.25">
      <c r="A15" s="10"/>
      <c r="B15" s="11">
        <v>1</v>
      </c>
      <c r="C15" s="11">
        <v>2</v>
      </c>
      <c r="D15" s="11">
        <v>3</v>
      </c>
      <c r="E15" s="11">
        <v>4</v>
      </c>
      <c r="F15" s="11" t="s">
        <v>22</v>
      </c>
      <c r="G15" s="11" t="s">
        <v>23</v>
      </c>
      <c r="H15" s="11" t="s">
        <v>24</v>
      </c>
      <c r="I15" s="11" t="s">
        <v>25</v>
      </c>
      <c r="J15" s="11" t="s">
        <v>26</v>
      </c>
      <c r="K15" s="11" t="s">
        <v>27</v>
      </c>
      <c r="L15" s="11" t="s">
        <v>28</v>
      </c>
      <c r="M15" s="11" t="s">
        <v>29</v>
      </c>
      <c r="N15" s="11" t="s">
        <v>30</v>
      </c>
      <c r="O15" s="11" t="s">
        <v>31</v>
      </c>
      <c r="P15" s="11" t="s">
        <v>32</v>
      </c>
      <c r="Q15" s="11" t="s">
        <v>33</v>
      </c>
      <c r="R15" s="11" t="s">
        <v>34</v>
      </c>
      <c r="S15" s="11" t="s">
        <v>35</v>
      </c>
      <c r="T15" s="11" t="s">
        <v>36</v>
      </c>
      <c r="U15" s="11" t="s">
        <v>37</v>
      </c>
      <c r="V15" s="11" t="s">
        <v>38</v>
      </c>
      <c r="W15" s="11" t="s">
        <v>39</v>
      </c>
      <c r="X15" s="11" t="s">
        <v>40</v>
      </c>
      <c r="Y15" s="11" t="s">
        <v>41</v>
      </c>
      <c r="Z15" s="11" t="s">
        <v>42</v>
      </c>
      <c r="AA15" s="11" t="s">
        <v>43</v>
      </c>
      <c r="AB15" s="11" t="s">
        <v>44</v>
      </c>
      <c r="AC15" s="11" t="s">
        <v>45</v>
      </c>
      <c r="AD15" s="11" t="s">
        <v>46</v>
      </c>
      <c r="AE15" s="11" t="s">
        <v>47</v>
      </c>
      <c r="AF15" s="11" t="s">
        <v>48</v>
      </c>
      <c r="AG15" s="11" t="s">
        <v>49</v>
      </c>
      <c r="AH15" s="11" t="s">
        <v>50</v>
      </c>
      <c r="AI15" s="11" t="s">
        <v>51</v>
      </c>
      <c r="AJ15" s="11" t="s">
        <v>52</v>
      </c>
      <c r="AK15" s="11" t="s">
        <v>53</v>
      </c>
      <c r="AL15" s="11" t="s">
        <v>54</v>
      </c>
      <c r="AM15" s="11" t="s">
        <v>55</v>
      </c>
      <c r="AN15" s="11" t="s">
        <v>56</v>
      </c>
      <c r="AO15" s="11" t="s">
        <v>57</v>
      </c>
      <c r="AP15" s="11" t="s">
        <v>58</v>
      </c>
      <c r="AQ15" s="11" t="s">
        <v>59</v>
      </c>
      <c r="AR15" s="11" t="s">
        <v>60</v>
      </c>
      <c r="AS15" s="11" t="s">
        <v>61</v>
      </c>
      <c r="AT15" s="11" t="s">
        <v>62</v>
      </c>
      <c r="AU15" s="11" t="s">
        <v>63</v>
      </c>
      <c r="AV15" s="11" t="s">
        <v>64</v>
      </c>
      <c r="AW15" s="11" t="s">
        <v>65</v>
      </c>
      <c r="AX15" s="11" t="s">
        <v>66</v>
      </c>
      <c r="AY15" s="11" t="s">
        <v>67</v>
      </c>
      <c r="AZ15" s="11" t="s">
        <v>68</v>
      </c>
      <c r="BA15" s="11" t="s">
        <v>69</v>
      </c>
      <c r="BB15" s="11" t="s">
        <v>70</v>
      </c>
    </row>
    <row r="16" spans="1:54" s="16" customFormat="1" ht="31.5" x14ac:dyDescent="0.25">
      <c r="A16" s="13"/>
      <c r="B16" s="13" t="s">
        <v>71</v>
      </c>
      <c r="C16" s="14" t="s">
        <v>171</v>
      </c>
      <c r="D16" s="14" t="s">
        <v>72</v>
      </c>
      <c r="E16" s="15" t="s">
        <v>73</v>
      </c>
      <c r="F16" s="15">
        <f>F17+F18+F19+F20+F21+F22</f>
        <v>0</v>
      </c>
      <c r="G16" s="15">
        <f t="shared" ref="G16:BB16" si="0">G17+G18+G19+G20+G21+G22</f>
        <v>0</v>
      </c>
      <c r="H16" s="15">
        <f t="shared" si="0"/>
        <v>0</v>
      </c>
      <c r="I16" s="15">
        <f t="shared" si="0"/>
        <v>0</v>
      </c>
      <c r="J16" s="15">
        <f t="shared" si="0"/>
        <v>0</v>
      </c>
      <c r="K16" s="15">
        <f t="shared" si="0"/>
        <v>0</v>
      </c>
      <c r="L16" s="15">
        <f t="shared" si="0"/>
        <v>0</v>
      </c>
      <c r="M16" s="15">
        <f t="shared" si="0"/>
        <v>0.16</v>
      </c>
      <c r="N16" s="15">
        <f t="shared" si="0"/>
        <v>0</v>
      </c>
      <c r="O16" s="15">
        <f t="shared" si="0"/>
        <v>5.3970000000000002</v>
      </c>
      <c r="P16" s="15">
        <f t="shared" si="0"/>
        <v>0</v>
      </c>
      <c r="Q16" s="15">
        <f t="shared" si="0"/>
        <v>33</v>
      </c>
      <c r="R16" s="15">
        <f t="shared" si="0"/>
        <v>64.900000000000006</v>
      </c>
      <c r="S16" s="15">
        <f t="shared" si="0"/>
        <v>0</v>
      </c>
      <c r="T16" s="15">
        <f t="shared" si="0"/>
        <v>1.23</v>
      </c>
      <c r="U16" s="15">
        <f t="shared" si="0"/>
        <v>0</v>
      </c>
      <c r="V16" s="15">
        <f t="shared" si="0"/>
        <v>0.7</v>
      </c>
      <c r="W16" s="15">
        <f t="shared" si="0"/>
        <v>0</v>
      </c>
      <c r="X16" s="15">
        <f t="shared" si="0"/>
        <v>0</v>
      </c>
      <c r="Y16" s="15">
        <f t="shared" si="0"/>
        <v>64.900000000000006</v>
      </c>
      <c r="Z16" s="15">
        <f t="shared" si="0"/>
        <v>0</v>
      </c>
      <c r="AA16" s="15">
        <f t="shared" si="0"/>
        <v>3.0630000000000002</v>
      </c>
      <c r="AB16" s="15">
        <f t="shared" si="0"/>
        <v>0</v>
      </c>
      <c r="AC16" s="15">
        <f t="shared" si="0"/>
        <v>0</v>
      </c>
      <c r="AD16" s="15">
        <f t="shared" si="0"/>
        <v>0</v>
      </c>
      <c r="AE16" s="15">
        <f t="shared" si="0"/>
        <v>2</v>
      </c>
      <c r="AF16" s="15">
        <f t="shared" si="0"/>
        <v>60.4</v>
      </c>
      <c r="AG16" s="15">
        <f t="shared" si="0"/>
        <v>0</v>
      </c>
      <c r="AH16" s="15">
        <f t="shared" si="0"/>
        <v>1.05</v>
      </c>
      <c r="AI16" s="15">
        <f t="shared" si="0"/>
        <v>0</v>
      </c>
      <c r="AJ16" s="15">
        <f t="shared" si="0"/>
        <v>0.29199999999999998</v>
      </c>
      <c r="AK16" s="15">
        <f t="shared" si="0"/>
        <v>0</v>
      </c>
      <c r="AL16" s="15">
        <f t="shared" si="0"/>
        <v>0</v>
      </c>
      <c r="AM16" s="15">
        <f t="shared" si="0"/>
        <v>60.4</v>
      </c>
      <c r="AN16" s="15">
        <f t="shared" si="0"/>
        <v>0</v>
      </c>
      <c r="AO16" s="15">
        <f t="shared" si="0"/>
        <v>0.4</v>
      </c>
      <c r="AP16" s="15">
        <f t="shared" si="0"/>
        <v>0</v>
      </c>
      <c r="AQ16" s="15">
        <f t="shared" si="0"/>
        <v>0</v>
      </c>
      <c r="AR16" s="15">
        <f t="shared" si="0"/>
        <v>0</v>
      </c>
      <c r="AS16" s="15">
        <f t="shared" si="0"/>
        <v>0</v>
      </c>
      <c r="AT16" s="15">
        <f t="shared" si="0"/>
        <v>60.4</v>
      </c>
      <c r="AU16" s="15">
        <f t="shared" si="0"/>
        <v>0</v>
      </c>
      <c r="AV16" s="15">
        <f t="shared" si="0"/>
        <v>5.9030000000000005</v>
      </c>
      <c r="AW16" s="15">
        <f t="shared" si="0"/>
        <v>0</v>
      </c>
      <c r="AX16" s="15">
        <f t="shared" si="0"/>
        <v>6.3890000000000002</v>
      </c>
      <c r="AY16" s="15">
        <f t="shared" si="0"/>
        <v>0</v>
      </c>
      <c r="AZ16" s="15">
        <f t="shared" si="0"/>
        <v>35</v>
      </c>
      <c r="BA16" s="15">
        <f t="shared" si="0"/>
        <v>311</v>
      </c>
      <c r="BB16" s="15">
        <f t="shared" si="0"/>
        <v>0</v>
      </c>
    </row>
    <row r="17" spans="1:54" s="16" customFormat="1" x14ac:dyDescent="0.25">
      <c r="A17" s="17">
        <v>1</v>
      </c>
      <c r="B17" s="13" t="s">
        <v>74</v>
      </c>
      <c r="C17" s="18" t="s">
        <v>75</v>
      </c>
      <c r="D17" s="14" t="s">
        <v>72</v>
      </c>
      <c r="E17" s="15" t="s">
        <v>73</v>
      </c>
      <c r="F17" s="19">
        <f>F24</f>
        <v>0</v>
      </c>
      <c r="G17" s="19">
        <f t="shared" ref="G17:BB17" si="1">G24</f>
        <v>0</v>
      </c>
      <c r="H17" s="19">
        <f t="shared" si="1"/>
        <v>0</v>
      </c>
      <c r="I17" s="19">
        <f t="shared" si="1"/>
        <v>0</v>
      </c>
      <c r="J17" s="19">
        <f t="shared" si="1"/>
        <v>0</v>
      </c>
      <c r="K17" s="19">
        <f t="shared" si="1"/>
        <v>0</v>
      </c>
      <c r="L17" s="19">
        <f t="shared" si="1"/>
        <v>0</v>
      </c>
      <c r="M17" s="19">
        <f t="shared" si="1"/>
        <v>0</v>
      </c>
      <c r="N17" s="19">
        <f t="shared" si="1"/>
        <v>0</v>
      </c>
      <c r="O17" s="19">
        <f t="shared" si="1"/>
        <v>5.3100000000000005</v>
      </c>
      <c r="P17" s="19">
        <f t="shared" si="1"/>
        <v>0</v>
      </c>
      <c r="Q17" s="19">
        <f t="shared" si="1"/>
        <v>0</v>
      </c>
      <c r="R17" s="19">
        <f t="shared" si="1"/>
        <v>0</v>
      </c>
      <c r="S17" s="19">
        <f t="shared" si="1"/>
        <v>0</v>
      </c>
      <c r="T17" s="19">
        <f t="shared" si="1"/>
        <v>0</v>
      </c>
      <c r="U17" s="19">
        <f t="shared" si="1"/>
        <v>0</v>
      </c>
      <c r="V17" s="19">
        <f t="shared" si="1"/>
        <v>0</v>
      </c>
      <c r="W17" s="19">
        <f t="shared" si="1"/>
        <v>0</v>
      </c>
      <c r="X17" s="19">
        <f t="shared" si="1"/>
        <v>0</v>
      </c>
      <c r="Y17" s="19">
        <f t="shared" si="1"/>
        <v>0</v>
      </c>
      <c r="Z17" s="19">
        <f t="shared" si="1"/>
        <v>0</v>
      </c>
      <c r="AA17" s="19">
        <f t="shared" si="1"/>
        <v>0</v>
      </c>
      <c r="AB17" s="19">
        <f t="shared" si="1"/>
        <v>0</v>
      </c>
      <c r="AC17" s="19">
        <f t="shared" si="1"/>
        <v>0</v>
      </c>
      <c r="AD17" s="19">
        <f t="shared" si="1"/>
        <v>0</v>
      </c>
      <c r="AE17" s="19">
        <f t="shared" si="1"/>
        <v>0</v>
      </c>
      <c r="AF17" s="19">
        <f t="shared" si="1"/>
        <v>0</v>
      </c>
      <c r="AG17" s="19">
        <f t="shared" si="1"/>
        <v>0</v>
      </c>
      <c r="AH17" s="19">
        <f t="shared" si="1"/>
        <v>0</v>
      </c>
      <c r="AI17" s="19">
        <f t="shared" si="1"/>
        <v>0</v>
      </c>
      <c r="AJ17" s="19">
        <f t="shared" si="1"/>
        <v>0</v>
      </c>
      <c r="AK17" s="19">
        <f t="shared" si="1"/>
        <v>0</v>
      </c>
      <c r="AL17" s="19">
        <f t="shared" si="1"/>
        <v>0</v>
      </c>
      <c r="AM17" s="19">
        <f t="shared" si="1"/>
        <v>0</v>
      </c>
      <c r="AN17" s="19">
        <f t="shared" si="1"/>
        <v>0</v>
      </c>
      <c r="AO17" s="19">
        <f t="shared" si="1"/>
        <v>0</v>
      </c>
      <c r="AP17" s="19">
        <f t="shared" si="1"/>
        <v>0</v>
      </c>
      <c r="AQ17" s="19">
        <f t="shared" si="1"/>
        <v>0</v>
      </c>
      <c r="AR17" s="19">
        <f t="shared" si="1"/>
        <v>0</v>
      </c>
      <c r="AS17" s="19">
        <f t="shared" si="1"/>
        <v>0</v>
      </c>
      <c r="AT17" s="19">
        <f t="shared" si="1"/>
        <v>0</v>
      </c>
      <c r="AU17" s="19">
        <f t="shared" si="1"/>
        <v>0</v>
      </c>
      <c r="AV17" s="19">
        <f t="shared" si="1"/>
        <v>0</v>
      </c>
      <c r="AW17" s="19">
        <f t="shared" si="1"/>
        <v>0</v>
      </c>
      <c r="AX17" s="19">
        <f t="shared" si="1"/>
        <v>5.3100000000000005</v>
      </c>
      <c r="AY17" s="19">
        <f t="shared" si="1"/>
        <v>0</v>
      </c>
      <c r="AZ17" s="19">
        <f t="shared" si="1"/>
        <v>0</v>
      </c>
      <c r="BA17" s="19">
        <f t="shared" si="1"/>
        <v>0</v>
      </c>
      <c r="BB17" s="19">
        <f t="shared" si="1"/>
        <v>0</v>
      </c>
    </row>
    <row r="18" spans="1:54" s="16" customFormat="1" ht="31.5" x14ac:dyDescent="0.25">
      <c r="A18" s="17">
        <v>2</v>
      </c>
      <c r="B18" s="13" t="s">
        <v>76</v>
      </c>
      <c r="C18" s="18" t="s">
        <v>77</v>
      </c>
      <c r="D18" s="14" t="s">
        <v>72</v>
      </c>
      <c r="E18" s="15" t="s">
        <v>73</v>
      </c>
      <c r="F18" s="19">
        <f>F46</f>
        <v>0</v>
      </c>
      <c r="G18" s="19">
        <f t="shared" ref="G18:BB18" si="2">G46</f>
        <v>0</v>
      </c>
      <c r="H18" s="19">
        <f t="shared" si="2"/>
        <v>0</v>
      </c>
      <c r="I18" s="19">
        <f t="shared" si="2"/>
        <v>0</v>
      </c>
      <c r="J18" s="19">
        <f t="shared" si="2"/>
        <v>0</v>
      </c>
      <c r="K18" s="19">
        <f t="shared" si="2"/>
        <v>0</v>
      </c>
      <c r="L18" s="19">
        <f t="shared" si="2"/>
        <v>0</v>
      </c>
      <c r="M18" s="19">
        <f t="shared" si="2"/>
        <v>0.16</v>
      </c>
      <c r="N18" s="19">
        <f t="shared" si="2"/>
        <v>0</v>
      </c>
      <c r="O18" s="19">
        <f t="shared" si="2"/>
        <v>8.6999999999999994E-2</v>
      </c>
      <c r="P18" s="19">
        <f t="shared" si="2"/>
        <v>0</v>
      </c>
      <c r="Q18" s="19">
        <f t="shared" si="2"/>
        <v>33</v>
      </c>
      <c r="R18" s="19">
        <f t="shared" si="2"/>
        <v>64.900000000000006</v>
      </c>
      <c r="S18" s="19">
        <f t="shared" si="2"/>
        <v>0</v>
      </c>
      <c r="T18" s="19">
        <f t="shared" si="2"/>
        <v>1.23</v>
      </c>
      <c r="U18" s="19">
        <f t="shared" si="2"/>
        <v>0</v>
      </c>
      <c r="V18" s="19">
        <f t="shared" si="2"/>
        <v>0.7</v>
      </c>
      <c r="W18" s="19">
        <f t="shared" si="2"/>
        <v>0</v>
      </c>
      <c r="X18" s="19">
        <f t="shared" si="2"/>
        <v>0</v>
      </c>
      <c r="Y18" s="19">
        <f t="shared" si="2"/>
        <v>64.900000000000006</v>
      </c>
      <c r="Z18" s="19">
        <f t="shared" si="2"/>
        <v>0</v>
      </c>
      <c r="AA18" s="19">
        <f t="shared" si="2"/>
        <v>3.0630000000000002</v>
      </c>
      <c r="AB18" s="19">
        <f t="shared" si="2"/>
        <v>0</v>
      </c>
      <c r="AC18" s="19">
        <f t="shared" si="2"/>
        <v>0</v>
      </c>
      <c r="AD18" s="19">
        <f t="shared" si="2"/>
        <v>0</v>
      </c>
      <c r="AE18" s="19">
        <f t="shared" si="2"/>
        <v>2</v>
      </c>
      <c r="AF18" s="19">
        <f t="shared" si="2"/>
        <v>60.4</v>
      </c>
      <c r="AG18" s="19">
        <f t="shared" si="2"/>
        <v>0</v>
      </c>
      <c r="AH18" s="19">
        <f t="shared" si="2"/>
        <v>1.05</v>
      </c>
      <c r="AI18" s="19">
        <f t="shared" si="2"/>
        <v>0</v>
      </c>
      <c r="AJ18" s="19">
        <f t="shared" si="2"/>
        <v>0.29199999999999998</v>
      </c>
      <c r="AK18" s="19">
        <f t="shared" si="2"/>
        <v>0</v>
      </c>
      <c r="AL18" s="19">
        <f t="shared" si="2"/>
        <v>0</v>
      </c>
      <c r="AM18" s="19">
        <f t="shared" si="2"/>
        <v>60.4</v>
      </c>
      <c r="AN18" s="19">
        <f t="shared" si="2"/>
        <v>0</v>
      </c>
      <c r="AO18" s="19">
        <f t="shared" si="2"/>
        <v>0.4</v>
      </c>
      <c r="AP18" s="19">
        <f t="shared" si="2"/>
        <v>0</v>
      </c>
      <c r="AQ18" s="19">
        <f t="shared" si="2"/>
        <v>0</v>
      </c>
      <c r="AR18" s="19">
        <f t="shared" si="2"/>
        <v>0</v>
      </c>
      <c r="AS18" s="19">
        <f t="shared" si="2"/>
        <v>0</v>
      </c>
      <c r="AT18" s="19">
        <f t="shared" si="2"/>
        <v>60.4</v>
      </c>
      <c r="AU18" s="19">
        <f t="shared" si="2"/>
        <v>0</v>
      </c>
      <c r="AV18" s="19">
        <f t="shared" si="2"/>
        <v>5.9030000000000005</v>
      </c>
      <c r="AW18" s="19">
        <f t="shared" si="2"/>
        <v>0</v>
      </c>
      <c r="AX18" s="19">
        <f t="shared" si="2"/>
        <v>1.079</v>
      </c>
      <c r="AY18" s="19">
        <f t="shared" si="2"/>
        <v>0</v>
      </c>
      <c r="AZ18" s="19">
        <f t="shared" si="2"/>
        <v>35</v>
      </c>
      <c r="BA18" s="19">
        <f t="shared" si="2"/>
        <v>311</v>
      </c>
      <c r="BB18" s="19">
        <f t="shared" si="2"/>
        <v>0</v>
      </c>
    </row>
    <row r="19" spans="1:54" s="16" customFormat="1" ht="63" x14ac:dyDescent="0.25">
      <c r="A19" s="17">
        <v>3</v>
      </c>
      <c r="B19" s="13" t="s">
        <v>78</v>
      </c>
      <c r="C19" s="20" t="s">
        <v>79</v>
      </c>
      <c r="D19" s="14" t="s">
        <v>72</v>
      </c>
      <c r="E19" s="15" t="s">
        <v>73</v>
      </c>
      <c r="F19" s="19">
        <v>0</v>
      </c>
      <c r="G19" s="19">
        <v>0</v>
      </c>
      <c r="H19" s="19">
        <v>0</v>
      </c>
      <c r="I19" s="19">
        <v>0</v>
      </c>
      <c r="J19" s="19">
        <v>0</v>
      </c>
      <c r="K19" s="19">
        <v>0</v>
      </c>
      <c r="L19" s="19">
        <v>0</v>
      </c>
      <c r="M19" s="19">
        <v>0</v>
      </c>
      <c r="N19" s="19">
        <v>0</v>
      </c>
      <c r="O19" s="19">
        <v>0</v>
      </c>
      <c r="P19" s="19">
        <v>0</v>
      </c>
      <c r="Q19" s="19">
        <v>0</v>
      </c>
      <c r="R19" s="19">
        <v>0</v>
      </c>
      <c r="S19" s="19">
        <v>0</v>
      </c>
      <c r="T19" s="19">
        <v>0</v>
      </c>
      <c r="U19" s="19">
        <v>0</v>
      </c>
      <c r="V19" s="19">
        <v>0</v>
      </c>
      <c r="W19" s="19">
        <v>0</v>
      </c>
      <c r="X19" s="19">
        <v>0</v>
      </c>
      <c r="Y19" s="19">
        <v>0</v>
      </c>
      <c r="Z19" s="19">
        <v>0</v>
      </c>
      <c r="AA19" s="19">
        <v>0</v>
      </c>
      <c r="AB19" s="19">
        <v>0</v>
      </c>
      <c r="AC19" s="19">
        <v>0</v>
      </c>
      <c r="AD19" s="19">
        <v>0</v>
      </c>
      <c r="AE19" s="19">
        <v>0</v>
      </c>
      <c r="AF19" s="19">
        <v>0</v>
      </c>
      <c r="AG19" s="19">
        <v>0</v>
      </c>
      <c r="AH19" s="19">
        <v>0</v>
      </c>
      <c r="AI19" s="19">
        <v>0</v>
      </c>
      <c r="AJ19" s="19">
        <v>0</v>
      </c>
      <c r="AK19" s="19">
        <v>0</v>
      </c>
      <c r="AL19" s="19">
        <v>0</v>
      </c>
      <c r="AM19" s="19">
        <v>0</v>
      </c>
      <c r="AN19" s="19">
        <v>0</v>
      </c>
      <c r="AO19" s="19">
        <v>0</v>
      </c>
      <c r="AP19" s="19">
        <v>0</v>
      </c>
      <c r="AQ19" s="19">
        <v>0</v>
      </c>
      <c r="AR19" s="19">
        <v>0</v>
      </c>
      <c r="AS19" s="19">
        <v>0</v>
      </c>
      <c r="AT19" s="19">
        <v>0</v>
      </c>
      <c r="AU19" s="19">
        <v>0</v>
      </c>
      <c r="AV19" s="19">
        <v>0</v>
      </c>
      <c r="AW19" s="19">
        <v>0</v>
      </c>
      <c r="AX19" s="19">
        <v>0</v>
      </c>
      <c r="AY19" s="19">
        <v>0</v>
      </c>
      <c r="AZ19" s="19">
        <v>0</v>
      </c>
      <c r="BA19" s="19">
        <v>0</v>
      </c>
      <c r="BB19" s="19">
        <v>0</v>
      </c>
    </row>
    <row r="20" spans="1:54" s="16" customFormat="1" ht="31.5" x14ac:dyDescent="0.25">
      <c r="A20" s="17">
        <v>4</v>
      </c>
      <c r="B20" s="13" t="s">
        <v>80</v>
      </c>
      <c r="C20" s="18" t="s">
        <v>81</v>
      </c>
      <c r="D20" s="14" t="s">
        <v>72</v>
      </c>
      <c r="E20" s="15" t="s">
        <v>73</v>
      </c>
      <c r="F20" s="19">
        <v>0</v>
      </c>
      <c r="G20" s="19">
        <v>0</v>
      </c>
      <c r="H20" s="19">
        <v>0</v>
      </c>
      <c r="I20" s="19">
        <v>0</v>
      </c>
      <c r="J20" s="19">
        <v>0</v>
      </c>
      <c r="K20" s="19">
        <v>0</v>
      </c>
      <c r="L20" s="19">
        <v>0</v>
      </c>
      <c r="M20" s="19">
        <v>0</v>
      </c>
      <c r="N20" s="19">
        <v>0</v>
      </c>
      <c r="O20" s="19">
        <v>0</v>
      </c>
      <c r="P20" s="19">
        <v>0</v>
      </c>
      <c r="Q20" s="19">
        <v>0</v>
      </c>
      <c r="R20" s="19">
        <v>0</v>
      </c>
      <c r="S20" s="19">
        <v>0</v>
      </c>
      <c r="T20" s="19">
        <v>0</v>
      </c>
      <c r="U20" s="19">
        <v>0</v>
      </c>
      <c r="V20" s="19">
        <v>0</v>
      </c>
      <c r="W20" s="19">
        <v>0</v>
      </c>
      <c r="X20" s="19">
        <v>0</v>
      </c>
      <c r="Y20" s="19">
        <v>0</v>
      </c>
      <c r="Z20" s="19">
        <v>0</v>
      </c>
      <c r="AA20" s="19">
        <v>0</v>
      </c>
      <c r="AB20" s="19">
        <v>0</v>
      </c>
      <c r="AC20" s="19">
        <v>0</v>
      </c>
      <c r="AD20" s="19">
        <v>0</v>
      </c>
      <c r="AE20" s="19">
        <v>0</v>
      </c>
      <c r="AF20" s="19">
        <v>0</v>
      </c>
      <c r="AG20" s="19">
        <v>0</v>
      </c>
      <c r="AH20" s="19">
        <v>0</v>
      </c>
      <c r="AI20" s="19">
        <v>0</v>
      </c>
      <c r="AJ20" s="19">
        <v>0</v>
      </c>
      <c r="AK20" s="19">
        <v>0</v>
      </c>
      <c r="AL20" s="19">
        <v>0</v>
      </c>
      <c r="AM20" s="19">
        <v>0</v>
      </c>
      <c r="AN20" s="19">
        <v>0</v>
      </c>
      <c r="AO20" s="19">
        <v>0</v>
      </c>
      <c r="AP20" s="19">
        <v>0</v>
      </c>
      <c r="AQ20" s="19">
        <v>0</v>
      </c>
      <c r="AR20" s="19">
        <v>0</v>
      </c>
      <c r="AS20" s="19">
        <v>0</v>
      </c>
      <c r="AT20" s="19">
        <v>0</v>
      </c>
      <c r="AU20" s="19">
        <v>0</v>
      </c>
      <c r="AV20" s="19">
        <v>0</v>
      </c>
      <c r="AW20" s="19">
        <v>0</v>
      </c>
      <c r="AX20" s="19">
        <v>0</v>
      </c>
      <c r="AY20" s="19">
        <v>0</v>
      </c>
      <c r="AZ20" s="19">
        <v>0</v>
      </c>
      <c r="BA20" s="19">
        <v>0</v>
      </c>
      <c r="BB20" s="19">
        <v>0</v>
      </c>
    </row>
    <row r="21" spans="1:54" s="16" customFormat="1" ht="31.5" x14ac:dyDescent="0.25">
      <c r="A21" s="17">
        <v>5</v>
      </c>
      <c r="B21" s="13" t="s">
        <v>82</v>
      </c>
      <c r="C21" s="18" t="s">
        <v>83</v>
      </c>
      <c r="D21" s="14" t="s">
        <v>72</v>
      </c>
      <c r="E21" s="15" t="s">
        <v>73</v>
      </c>
      <c r="F21" s="19">
        <v>0</v>
      </c>
      <c r="G21" s="19">
        <v>0</v>
      </c>
      <c r="H21" s="19">
        <v>0</v>
      </c>
      <c r="I21" s="19">
        <v>0</v>
      </c>
      <c r="J21" s="19">
        <v>0</v>
      </c>
      <c r="K21" s="19">
        <v>0</v>
      </c>
      <c r="L21" s="19">
        <v>0</v>
      </c>
      <c r="M21" s="19">
        <v>0</v>
      </c>
      <c r="N21" s="19">
        <v>0</v>
      </c>
      <c r="O21" s="19">
        <v>0</v>
      </c>
      <c r="P21" s="19">
        <v>0</v>
      </c>
      <c r="Q21" s="19">
        <v>0</v>
      </c>
      <c r="R21" s="19">
        <v>0</v>
      </c>
      <c r="S21" s="19">
        <v>0</v>
      </c>
      <c r="T21" s="19">
        <v>0</v>
      </c>
      <c r="U21" s="19">
        <v>0</v>
      </c>
      <c r="V21" s="19">
        <v>0</v>
      </c>
      <c r="W21" s="19">
        <v>0</v>
      </c>
      <c r="X21" s="19">
        <v>0</v>
      </c>
      <c r="Y21" s="19">
        <v>0</v>
      </c>
      <c r="Z21" s="19">
        <v>0</v>
      </c>
      <c r="AA21" s="19">
        <v>0</v>
      </c>
      <c r="AB21" s="19">
        <v>0</v>
      </c>
      <c r="AC21" s="19">
        <v>0</v>
      </c>
      <c r="AD21" s="19">
        <v>0</v>
      </c>
      <c r="AE21" s="19">
        <v>0</v>
      </c>
      <c r="AF21" s="19">
        <v>0</v>
      </c>
      <c r="AG21" s="19">
        <v>0</v>
      </c>
      <c r="AH21" s="19">
        <v>0</v>
      </c>
      <c r="AI21" s="19">
        <v>0</v>
      </c>
      <c r="AJ21" s="19">
        <v>0</v>
      </c>
      <c r="AK21" s="19">
        <v>0</v>
      </c>
      <c r="AL21" s="19">
        <v>0</v>
      </c>
      <c r="AM21" s="19">
        <v>0</v>
      </c>
      <c r="AN21" s="19">
        <v>0</v>
      </c>
      <c r="AO21" s="19">
        <v>0</v>
      </c>
      <c r="AP21" s="19">
        <v>0</v>
      </c>
      <c r="AQ21" s="19">
        <v>0</v>
      </c>
      <c r="AR21" s="19">
        <v>0</v>
      </c>
      <c r="AS21" s="19">
        <v>0</v>
      </c>
      <c r="AT21" s="19">
        <v>0</v>
      </c>
      <c r="AU21" s="19">
        <v>0</v>
      </c>
      <c r="AV21" s="19">
        <v>0</v>
      </c>
      <c r="AW21" s="19">
        <v>0</v>
      </c>
      <c r="AX21" s="19">
        <v>0</v>
      </c>
      <c r="AY21" s="19">
        <v>0</v>
      </c>
      <c r="AZ21" s="19">
        <v>0</v>
      </c>
      <c r="BA21" s="19">
        <v>0</v>
      </c>
      <c r="BB21" s="19">
        <v>0</v>
      </c>
    </row>
    <row r="22" spans="1:54" s="16" customFormat="1" x14ac:dyDescent="0.25">
      <c r="A22" s="17">
        <v>6</v>
      </c>
      <c r="B22" s="13" t="s">
        <v>84</v>
      </c>
      <c r="C22" s="20" t="s">
        <v>85</v>
      </c>
      <c r="D22" s="14" t="s">
        <v>72</v>
      </c>
      <c r="E22" s="15" t="s">
        <v>73</v>
      </c>
      <c r="F22" s="19">
        <v>0</v>
      </c>
      <c r="G22" s="19">
        <v>0</v>
      </c>
      <c r="H22" s="19">
        <v>0</v>
      </c>
      <c r="I22" s="19">
        <v>0</v>
      </c>
      <c r="J22" s="19">
        <v>0</v>
      </c>
      <c r="K22" s="19">
        <v>0</v>
      </c>
      <c r="L22" s="19">
        <v>0</v>
      </c>
      <c r="M22" s="19">
        <v>0</v>
      </c>
      <c r="N22" s="19">
        <v>0</v>
      </c>
      <c r="O22" s="19">
        <v>0</v>
      </c>
      <c r="P22" s="19">
        <v>0</v>
      </c>
      <c r="Q22" s="19">
        <v>0</v>
      </c>
      <c r="R22" s="19">
        <v>0</v>
      </c>
      <c r="S22" s="19">
        <v>0</v>
      </c>
      <c r="T22" s="19">
        <v>0</v>
      </c>
      <c r="U22" s="19">
        <v>0</v>
      </c>
      <c r="V22" s="19">
        <v>0</v>
      </c>
      <c r="W22" s="19">
        <v>0</v>
      </c>
      <c r="X22" s="19">
        <v>0</v>
      </c>
      <c r="Y22" s="19">
        <v>0</v>
      </c>
      <c r="Z22" s="19">
        <v>0</v>
      </c>
      <c r="AA22" s="19">
        <v>0</v>
      </c>
      <c r="AB22" s="19">
        <v>0</v>
      </c>
      <c r="AC22" s="19">
        <v>0</v>
      </c>
      <c r="AD22" s="19">
        <v>0</v>
      </c>
      <c r="AE22" s="19">
        <v>0</v>
      </c>
      <c r="AF22" s="19">
        <v>0</v>
      </c>
      <c r="AG22" s="19">
        <v>0</v>
      </c>
      <c r="AH22" s="19">
        <v>0</v>
      </c>
      <c r="AI22" s="19">
        <v>0</v>
      </c>
      <c r="AJ22" s="19">
        <v>0</v>
      </c>
      <c r="AK22" s="19">
        <v>0</v>
      </c>
      <c r="AL22" s="19">
        <v>0</v>
      </c>
      <c r="AM22" s="19">
        <v>0</v>
      </c>
      <c r="AN22" s="19">
        <v>0</v>
      </c>
      <c r="AO22" s="19">
        <v>0</v>
      </c>
      <c r="AP22" s="19">
        <v>0</v>
      </c>
      <c r="AQ22" s="19">
        <v>0</v>
      </c>
      <c r="AR22" s="19">
        <v>0</v>
      </c>
      <c r="AS22" s="19">
        <v>0</v>
      </c>
      <c r="AT22" s="19">
        <v>0</v>
      </c>
      <c r="AU22" s="19">
        <v>0</v>
      </c>
      <c r="AV22" s="19">
        <v>0</v>
      </c>
      <c r="AW22" s="19">
        <v>0</v>
      </c>
      <c r="AX22" s="19">
        <v>0</v>
      </c>
      <c r="AY22" s="19">
        <v>0</v>
      </c>
      <c r="AZ22" s="19">
        <v>0</v>
      </c>
      <c r="BA22" s="19">
        <v>0</v>
      </c>
      <c r="BB22" s="19">
        <v>0</v>
      </c>
    </row>
    <row r="23" spans="1:54" s="25" customFormat="1" x14ac:dyDescent="0.25">
      <c r="A23" s="22"/>
      <c r="B23" s="23" t="s">
        <v>86</v>
      </c>
      <c r="C23" s="23" t="s">
        <v>168</v>
      </c>
      <c r="D23" s="23" t="s">
        <v>72</v>
      </c>
      <c r="E23" s="24" t="s">
        <v>73</v>
      </c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4"/>
      <c r="AA23" s="24"/>
      <c r="AB23" s="24"/>
      <c r="AC23" s="24"/>
      <c r="AD23" s="24"/>
      <c r="AE23" s="24"/>
      <c r="AF23" s="24"/>
      <c r="AG23" s="24"/>
      <c r="AH23" s="24"/>
      <c r="AI23" s="24"/>
      <c r="AJ23" s="24"/>
      <c r="AK23" s="24"/>
      <c r="AL23" s="24"/>
      <c r="AM23" s="24"/>
      <c r="AN23" s="24"/>
      <c r="AO23" s="24"/>
      <c r="AP23" s="24"/>
      <c r="AQ23" s="24"/>
      <c r="AR23" s="24"/>
      <c r="AS23" s="24"/>
      <c r="AT23" s="24"/>
      <c r="AU23" s="24"/>
      <c r="AV23" s="24"/>
      <c r="AW23" s="24"/>
      <c r="AX23" s="24"/>
      <c r="AY23" s="24"/>
      <c r="AZ23" s="24"/>
      <c r="BA23" s="24"/>
      <c r="BB23" s="24"/>
    </row>
    <row r="24" spans="1:54" s="30" customFormat="1" ht="31.5" x14ac:dyDescent="0.25">
      <c r="A24" s="26">
        <v>1</v>
      </c>
      <c r="B24" s="27" t="s">
        <v>87</v>
      </c>
      <c r="C24" s="28" t="s">
        <v>88</v>
      </c>
      <c r="D24" s="29" t="s">
        <v>72</v>
      </c>
      <c r="E24" s="29" t="s">
        <v>73</v>
      </c>
      <c r="F24" s="29">
        <f>F25+F26+F27+F28+F29+F30+F31+F32+F33+F34+F35+F36+F37+F38+F39+F40+F41+F42+F43</f>
        <v>0</v>
      </c>
      <c r="G24" s="29">
        <f t="shared" ref="G24:BB24" si="3">G25+G26+G27+G28+G29+G30+G31+G32+G33+G34+G35+G36+G37+G38+G39+G40+G41+G42+G43</f>
        <v>0</v>
      </c>
      <c r="H24" s="29">
        <f t="shared" si="3"/>
        <v>0</v>
      </c>
      <c r="I24" s="29">
        <f t="shared" si="3"/>
        <v>0</v>
      </c>
      <c r="J24" s="29">
        <f t="shared" si="3"/>
        <v>0</v>
      </c>
      <c r="K24" s="29">
        <f t="shared" si="3"/>
        <v>0</v>
      </c>
      <c r="L24" s="29">
        <f t="shared" si="3"/>
        <v>0</v>
      </c>
      <c r="M24" s="29">
        <f t="shared" si="3"/>
        <v>0</v>
      </c>
      <c r="N24" s="29">
        <f t="shared" si="3"/>
        <v>0</v>
      </c>
      <c r="O24" s="29">
        <f t="shared" si="3"/>
        <v>5.3100000000000005</v>
      </c>
      <c r="P24" s="29">
        <f t="shared" si="3"/>
        <v>0</v>
      </c>
      <c r="Q24" s="29">
        <f t="shared" si="3"/>
        <v>0</v>
      </c>
      <c r="R24" s="29">
        <f t="shared" si="3"/>
        <v>0</v>
      </c>
      <c r="S24" s="29">
        <f t="shared" si="3"/>
        <v>0</v>
      </c>
      <c r="T24" s="29">
        <f t="shared" si="3"/>
        <v>0</v>
      </c>
      <c r="U24" s="29">
        <f t="shared" si="3"/>
        <v>0</v>
      </c>
      <c r="V24" s="29">
        <f t="shared" si="3"/>
        <v>0</v>
      </c>
      <c r="W24" s="29">
        <f t="shared" si="3"/>
        <v>0</v>
      </c>
      <c r="X24" s="29">
        <f t="shared" si="3"/>
        <v>0</v>
      </c>
      <c r="Y24" s="29">
        <f t="shared" si="3"/>
        <v>0</v>
      </c>
      <c r="Z24" s="29">
        <f t="shared" si="3"/>
        <v>0</v>
      </c>
      <c r="AA24" s="29">
        <f t="shared" si="3"/>
        <v>0</v>
      </c>
      <c r="AB24" s="29">
        <f t="shared" si="3"/>
        <v>0</v>
      </c>
      <c r="AC24" s="29">
        <f t="shared" si="3"/>
        <v>0</v>
      </c>
      <c r="AD24" s="29">
        <f t="shared" si="3"/>
        <v>0</v>
      </c>
      <c r="AE24" s="29">
        <f t="shared" si="3"/>
        <v>0</v>
      </c>
      <c r="AF24" s="29">
        <f t="shared" si="3"/>
        <v>0</v>
      </c>
      <c r="AG24" s="29">
        <f t="shared" si="3"/>
        <v>0</v>
      </c>
      <c r="AH24" s="29">
        <f t="shared" si="3"/>
        <v>0</v>
      </c>
      <c r="AI24" s="29">
        <f t="shared" si="3"/>
        <v>0</v>
      </c>
      <c r="AJ24" s="29">
        <f t="shared" si="3"/>
        <v>0</v>
      </c>
      <c r="AK24" s="29">
        <f t="shared" si="3"/>
        <v>0</v>
      </c>
      <c r="AL24" s="29">
        <f t="shared" si="3"/>
        <v>0</v>
      </c>
      <c r="AM24" s="29">
        <f t="shared" si="3"/>
        <v>0</v>
      </c>
      <c r="AN24" s="29">
        <f t="shared" si="3"/>
        <v>0</v>
      </c>
      <c r="AO24" s="29">
        <f t="shared" si="3"/>
        <v>0</v>
      </c>
      <c r="AP24" s="29">
        <f t="shared" si="3"/>
        <v>0</v>
      </c>
      <c r="AQ24" s="29">
        <f t="shared" si="3"/>
        <v>0</v>
      </c>
      <c r="AR24" s="29">
        <f t="shared" si="3"/>
        <v>0</v>
      </c>
      <c r="AS24" s="29">
        <f t="shared" si="3"/>
        <v>0</v>
      </c>
      <c r="AT24" s="29">
        <f t="shared" si="3"/>
        <v>0</v>
      </c>
      <c r="AU24" s="29">
        <f t="shared" si="3"/>
        <v>0</v>
      </c>
      <c r="AV24" s="29">
        <f t="shared" si="3"/>
        <v>0</v>
      </c>
      <c r="AW24" s="29">
        <f t="shared" si="3"/>
        <v>0</v>
      </c>
      <c r="AX24" s="29">
        <f t="shared" si="3"/>
        <v>5.3100000000000005</v>
      </c>
      <c r="AY24" s="29">
        <f t="shared" si="3"/>
        <v>0</v>
      </c>
      <c r="AZ24" s="29">
        <f t="shared" si="3"/>
        <v>0</v>
      </c>
      <c r="BA24" s="29">
        <f t="shared" si="3"/>
        <v>0</v>
      </c>
      <c r="BB24" s="29">
        <f t="shared" si="3"/>
        <v>0</v>
      </c>
    </row>
    <row r="25" spans="1:54" s="33" customFormat="1" ht="47.25" x14ac:dyDescent="0.25">
      <c r="A25" s="26"/>
      <c r="B25" s="21" t="s">
        <v>89</v>
      </c>
      <c r="C25" s="31" t="s">
        <v>90</v>
      </c>
      <c r="D25" s="32" t="s">
        <v>72</v>
      </c>
      <c r="E25" s="32" t="s">
        <v>73</v>
      </c>
      <c r="F25" s="32">
        <v>0</v>
      </c>
      <c r="G25" s="32">
        <v>0</v>
      </c>
      <c r="H25" s="32">
        <v>0</v>
      </c>
      <c r="I25" s="32">
        <v>0</v>
      </c>
      <c r="J25" s="32">
        <v>0</v>
      </c>
      <c r="K25" s="32">
        <v>0</v>
      </c>
      <c r="L25" s="32">
        <v>0</v>
      </c>
      <c r="M25" s="32">
        <v>0</v>
      </c>
      <c r="N25" s="32">
        <v>0</v>
      </c>
      <c r="O25" s="32">
        <v>0</v>
      </c>
      <c r="P25" s="32">
        <v>0</v>
      </c>
      <c r="Q25" s="32">
        <v>0</v>
      </c>
      <c r="R25" s="32">
        <v>0</v>
      </c>
      <c r="S25" s="32">
        <v>0</v>
      </c>
      <c r="T25" s="32">
        <v>0</v>
      </c>
      <c r="U25" s="32">
        <v>0</v>
      </c>
      <c r="V25" s="32">
        <v>0</v>
      </c>
      <c r="W25" s="32">
        <v>0</v>
      </c>
      <c r="X25" s="32">
        <v>0</v>
      </c>
      <c r="Y25" s="32">
        <v>0</v>
      </c>
      <c r="Z25" s="32">
        <v>0</v>
      </c>
      <c r="AA25" s="32">
        <v>0</v>
      </c>
      <c r="AB25" s="32">
        <v>0</v>
      </c>
      <c r="AC25" s="32">
        <v>0</v>
      </c>
      <c r="AD25" s="32">
        <v>0</v>
      </c>
      <c r="AE25" s="32">
        <v>0</v>
      </c>
      <c r="AF25" s="32">
        <v>0</v>
      </c>
      <c r="AG25" s="32">
        <v>0</v>
      </c>
      <c r="AH25" s="32">
        <v>0</v>
      </c>
      <c r="AI25" s="32">
        <v>0</v>
      </c>
      <c r="AJ25" s="32">
        <v>0</v>
      </c>
      <c r="AK25" s="32">
        <v>0</v>
      </c>
      <c r="AL25" s="32">
        <v>0</v>
      </c>
      <c r="AM25" s="32">
        <v>0</v>
      </c>
      <c r="AN25" s="32">
        <v>0</v>
      </c>
      <c r="AO25" s="32">
        <v>0</v>
      </c>
      <c r="AP25" s="32">
        <v>0</v>
      </c>
      <c r="AQ25" s="32">
        <v>0</v>
      </c>
      <c r="AR25" s="32">
        <v>0</v>
      </c>
      <c r="AS25" s="32">
        <v>0</v>
      </c>
      <c r="AT25" s="32">
        <v>0</v>
      </c>
      <c r="AU25" s="32">
        <v>0</v>
      </c>
      <c r="AV25" s="32">
        <v>0</v>
      </c>
      <c r="AW25" s="32">
        <v>0</v>
      </c>
      <c r="AX25" s="32">
        <v>0</v>
      </c>
      <c r="AY25" s="32">
        <v>0</v>
      </c>
      <c r="AZ25" s="32">
        <v>0</v>
      </c>
      <c r="BA25" s="32">
        <v>0</v>
      </c>
      <c r="BB25" s="32">
        <v>0</v>
      </c>
    </row>
    <row r="26" spans="1:54" s="33" customFormat="1" ht="63" x14ac:dyDescent="0.25">
      <c r="A26" s="26"/>
      <c r="B26" s="21" t="s">
        <v>91</v>
      </c>
      <c r="C26" s="31" t="s">
        <v>92</v>
      </c>
      <c r="D26" s="32" t="s">
        <v>72</v>
      </c>
      <c r="E26" s="32" t="s">
        <v>73</v>
      </c>
      <c r="F26" s="32">
        <v>0</v>
      </c>
      <c r="G26" s="32">
        <v>0</v>
      </c>
      <c r="H26" s="32">
        <v>0</v>
      </c>
      <c r="I26" s="32">
        <v>0</v>
      </c>
      <c r="J26" s="32">
        <v>0</v>
      </c>
      <c r="K26" s="32">
        <v>0</v>
      </c>
      <c r="L26" s="32">
        <v>0</v>
      </c>
      <c r="M26" s="32">
        <v>0</v>
      </c>
      <c r="N26" s="32">
        <v>0</v>
      </c>
      <c r="O26" s="32">
        <v>0</v>
      </c>
      <c r="P26" s="32">
        <v>0</v>
      </c>
      <c r="Q26" s="32">
        <v>0</v>
      </c>
      <c r="R26" s="32">
        <v>0</v>
      </c>
      <c r="S26" s="32">
        <v>0</v>
      </c>
      <c r="T26" s="32">
        <v>0</v>
      </c>
      <c r="U26" s="32">
        <v>0</v>
      </c>
      <c r="V26" s="32">
        <v>0</v>
      </c>
      <c r="W26" s="32">
        <v>0</v>
      </c>
      <c r="X26" s="32">
        <v>0</v>
      </c>
      <c r="Y26" s="32">
        <v>0</v>
      </c>
      <c r="Z26" s="32">
        <v>0</v>
      </c>
      <c r="AA26" s="32">
        <v>0</v>
      </c>
      <c r="AB26" s="32">
        <v>0</v>
      </c>
      <c r="AC26" s="32">
        <v>0</v>
      </c>
      <c r="AD26" s="32">
        <v>0</v>
      </c>
      <c r="AE26" s="32">
        <v>0</v>
      </c>
      <c r="AF26" s="32">
        <v>0</v>
      </c>
      <c r="AG26" s="32">
        <v>0</v>
      </c>
      <c r="AH26" s="32">
        <v>0</v>
      </c>
      <c r="AI26" s="32">
        <v>0</v>
      </c>
      <c r="AJ26" s="32">
        <v>0</v>
      </c>
      <c r="AK26" s="32">
        <v>0</v>
      </c>
      <c r="AL26" s="32">
        <v>0</v>
      </c>
      <c r="AM26" s="32">
        <v>0</v>
      </c>
      <c r="AN26" s="32">
        <v>0</v>
      </c>
      <c r="AO26" s="32">
        <v>0</v>
      </c>
      <c r="AP26" s="32">
        <v>0</v>
      </c>
      <c r="AQ26" s="32">
        <v>0</v>
      </c>
      <c r="AR26" s="32">
        <v>0</v>
      </c>
      <c r="AS26" s="32">
        <v>0</v>
      </c>
      <c r="AT26" s="32">
        <v>0</v>
      </c>
      <c r="AU26" s="32">
        <v>0</v>
      </c>
      <c r="AV26" s="32">
        <v>0</v>
      </c>
      <c r="AW26" s="32">
        <v>0</v>
      </c>
      <c r="AX26" s="32">
        <v>0</v>
      </c>
      <c r="AY26" s="32">
        <v>0</v>
      </c>
      <c r="AZ26" s="32">
        <v>0</v>
      </c>
      <c r="BA26" s="32">
        <v>0</v>
      </c>
      <c r="BB26" s="32">
        <v>0</v>
      </c>
    </row>
    <row r="27" spans="1:54" s="33" customFormat="1" ht="63" x14ac:dyDescent="0.25">
      <c r="A27" s="26"/>
      <c r="B27" s="21" t="s">
        <v>93</v>
      </c>
      <c r="C27" s="31" t="s">
        <v>94</v>
      </c>
      <c r="D27" s="32" t="s">
        <v>72</v>
      </c>
      <c r="E27" s="32" t="s">
        <v>73</v>
      </c>
      <c r="F27" s="32">
        <v>0</v>
      </c>
      <c r="G27" s="32">
        <v>0</v>
      </c>
      <c r="H27" s="32">
        <v>0</v>
      </c>
      <c r="I27" s="32">
        <v>0</v>
      </c>
      <c r="J27" s="32">
        <v>0</v>
      </c>
      <c r="K27" s="32">
        <v>0</v>
      </c>
      <c r="L27" s="32">
        <v>0</v>
      </c>
      <c r="M27" s="32">
        <v>0</v>
      </c>
      <c r="N27" s="32">
        <v>0</v>
      </c>
      <c r="O27" s="32">
        <v>0</v>
      </c>
      <c r="P27" s="32">
        <v>0</v>
      </c>
      <c r="Q27" s="32">
        <v>0</v>
      </c>
      <c r="R27" s="32">
        <v>0</v>
      </c>
      <c r="S27" s="32">
        <v>0</v>
      </c>
      <c r="T27" s="32">
        <v>0</v>
      </c>
      <c r="U27" s="32">
        <v>0</v>
      </c>
      <c r="V27" s="32">
        <v>0</v>
      </c>
      <c r="W27" s="32">
        <v>0</v>
      </c>
      <c r="X27" s="32">
        <v>0</v>
      </c>
      <c r="Y27" s="32">
        <v>0</v>
      </c>
      <c r="Z27" s="32">
        <v>0</v>
      </c>
      <c r="AA27" s="32">
        <v>0</v>
      </c>
      <c r="AB27" s="32">
        <v>0</v>
      </c>
      <c r="AC27" s="32">
        <v>0</v>
      </c>
      <c r="AD27" s="32">
        <v>0</v>
      </c>
      <c r="AE27" s="32">
        <v>0</v>
      </c>
      <c r="AF27" s="32">
        <v>0</v>
      </c>
      <c r="AG27" s="32">
        <v>0</v>
      </c>
      <c r="AH27" s="32">
        <v>0</v>
      </c>
      <c r="AI27" s="32">
        <v>0</v>
      </c>
      <c r="AJ27" s="32">
        <v>0</v>
      </c>
      <c r="AK27" s="32">
        <v>0</v>
      </c>
      <c r="AL27" s="32">
        <v>0</v>
      </c>
      <c r="AM27" s="32">
        <v>0</v>
      </c>
      <c r="AN27" s="32">
        <v>0</v>
      </c>
      <c r="AO27" s="32">
        <v>0</v>
      </c>
      <c r="AP27" s="32">
        <v>0</v>
      </c>
      <c r="AQ27" s="32">
        <v>0</v>
      </c>
      <c r="AR27" s="32">
        <v>0</v>
      </c>
      <c r="AS27" s="32">
        <v>0</v>
      </c>
      <c r="AT27" s="32">
        <v>0</v>
      </c>
      <c r="AU27" s="32">
        <v>0</v>
      </c>
      <c r="AV27" s="32">
        <v>0</v>
      </c>
      <c r="AW27" s="32">
        <v>0</v>
      </c>
      <c r="AX27" s="32">
        <v>0</v>
      </c>
      <c r="AY27" s="32">
        <v>0</v>
      </c>
      <c r="AZ27" s="32">
        <v>0</v>
      </c>
      <c r="BA27" s="32">
        <v>0</v>
      </c>
      <c r="BB27" s="32">
        <v>0</v>
      </c>
    </row>
    <row r="28" spans="1:54" s="33" customFormat="1" ht="47.25" x14ac:dyDescent="0.25">
      <c r="A28" s="26"/>
      <c r="B28" s="21" t="s">
        <v>95</v>
      </c>
      <c r="C28" s="31" t="s">
        <v>96</v>
      </c>
      <c r="D28" s="32" t="s">
        <v>72</v>
      </c>
      <c r="E28" s="32" t="s">
        <v>73</v>
      </c>
      <c r="F28" s="32">
        <v>0</v>
      </c>
      <c r="G28" s="32">
        <v>0</v>
      </c>
      <c r="H28" s="32">
        <v>0</v>
      </c>
      <c r="I28" s="32">
        <v>0</v>
      </c>
      <c r="J28" s="32">
        <v>0</v>
      </c>
      <c r="K28" s="32">
        <v>0</v>
      </c>
      <c r="L28" s="32">
        <v>0</v>
      </c>
      <c r="M28" s="32">
        <v>0</v>
      </c>
      <c r="N28" s="32">
        <v>0</v>
      </c>
      <c r="O28" s="32">
        <v>0</v>
      </c>
      <c r="P28" s="32">
        <v>0</v>
      </c>
      <c r="Q28" s="32">
        <v>0</v>
      </c>
      <c r="R28" s="32">
        <v>0</v>
      </c>
      <c r="S28" s="32">
        <v>0</v>
      </c>
      <c r="T28" s="32">
        <v>0</v>
      </c>
      <c r="U28" s="32">
        <v>0</v>
      </c>
      <c r="V28" s="32">
        <v>0</v>
      </c>
      <c r="W28" s="32">
        <v>0</v>
      </c>
      <c r="X28" s="32">
        <v>0</v>
      </c>
      <c r="Y28" s="32">
        <v>0</v>
      </c>
      <c r="Z28" s="32">
        <v>0</v>
      </c>
      <c r="AA28" s="32">
        <v>0</v>
      </c>
      <c r="AB28" s="32">
        <v>0</v>
      </c>
      <c r="AC28" s="32">
        <v>0</v>
      </c>
      <c r="AD28" s="32">
        <v>0</v>
      </c>
      <c r="AE28" s="32">
        <v>0</v>
      </c>
      <c r="AF28" s="32">
        <v>0</v>
      </c>
      <c r="AG28" s="32">
        <v>0</v>
      </c>
      <c r="AH28" s="32">
        <v>0</v>
      </c>
      <c r="AI28" s="32">
        <v>0</v>
      </c>
      <c r="AJ28" s="32">
        <v>0</v>
      </c>
      <c r="AK28" s="32">
        <v>0</v>
      </c>
      <c r="AL28" s="32">
        <v>0</v>
      </c>
      <c r="AM28" s="32">
        <v>0</v>
      </c>
      <c r="AN28" s="32">
        <v>0</v>
      </c>
      <c r="AO28" s="32">
        <v>0</v>
      </c>
      <c r="AP28" s="32">
        <v>0</v>
      </c>
      <c r="AQ28" s="32">
        <v>0</v>
      </c>
      <c r="AR28" s="32">
        <v>0</v>
      </c>
      <c r="AS28" s="32">
        <v>0</v>
      </c>
      <c r="AT28" s="32">
        <v>0</v>
      </c>
      <c r="AU28" s="32">
        <v>0</v>
      </c>
      <c r="AV28" s="32">
        <v>0</v>
      </c>
      <c r="AW28" s="32">
        <v>0</v>
      </c>
      <c r="AX28" s="32">
        <v>0</v>
      </c>
      <c r="AY28" s="32">
        <v>0</v>
      </c>
      <c r="AZ28" s="32">
        <v>0</v>
      </c>
      <c r="BA28" s="32">
        <v>0</v>
      </c>
      <c r="BB28" s="32">
        <v>0</v>
      </c>
    </row>
    <row r="29" spans="1:54" s="33" customFormat="1" ht="31.5" x14ac:dyDescent="0.25">
      <c r="A29" s="26"/>
      <c r="B29" s="21" t="s">
        <v>97</v>
      </c>
      <c r="C29" s="31" t="s">
        <v>98</v>
      </c>
      <c r="D29" s="32" t="s">
        <v>72</v>
      </c>
      <c r="E29" s="32" t="s">
        <v>73</v>
      </c>
      <c r="F29" s="32">
        <v>0</v>
      </c>
      <c r="G29" s="32">
        <v>0</v>
      </c>
      <c r="H29" s="32">
        <v>0</v>
      </c>
      <c r="I29" s="32">
        <v>0</v>
      </c>
      <c r="J29" s="32">
        <v>0</v>
      </c>
      <c r="K29" s="32">
        <v>0</v>
      </c>
      <c r="L29" s="32">
        <v>0</v>
      </c>
      <c r="M29" s="32">
        <v>0</v>
      </c>
      <c r="N29" s="32">
        <v>0</v>
      </c>
      <c r="O29" s="32">
        <v>0</v>
      </c>
      <c r="P29" s="32">
        <v>0</v>
      </c>
      <c r="Q29" s="32">
        <v>0</v>
      </c>
      <c r="R29" s="32">
        <v>0</v>
      </c>
      <c r="S29" s="32">
        <v>0</v>
      </c>
      <c r="T29" s="32">
        <v>0</v>
      </c>
      <c r="U29" s="32">
        <v>0</v>
      </c>
      <c r="V29" s="32">
        <v>0</v>
      </c>
      <c r="W29" s="32">
        <v>0</v>
      </c>
      <c r="X29" s="32">
        <v>0</v>
      </c>
      <c r="Y29" s="32">
        <v>0</v>
      </c>
      <c r="Z29" s="32">
        <v>0</v>
      </c>
      <c r="AA29" s="32">
        <v>0</v>
      </c>
      <c r="AB29" s="32">
        <v>0</v>
      </c>
      <c r="AC29" s="32">
        <v>0</v>
      </c>
      <c r="AD29" s="32">
        <v>0</v>
      </c>
      <c r="AE29" s="32">
        <v>0</v>
      </c>
      <c r="AF29" s="32">
        <v>0</v>
      </c>
      <c r="AG29" s="32">
        <v>0</v>
      </c>
      <c r="AH29" s="32">
        <v>0</v>
      </c>
      <c r="AI29" s="32">
        <v>0</v>
      </c>
      <c r="AJ29" s="32">
        <v>0</v>
      </c>
      <c r="AK29" s="32">
        <v>0</v>
      </c>
      <c r="AL29" s="32">
        <v>0</v>
      </c>
      <c r="AM29" s="32">
        <v>0</v>
      </c>
      <c r="AN29" s="32">
        <v>0</v>
      </c>
      <c r="AO29" s="32">
        <v>0</v>
      </c>
      <c r="AP29" s="32">
        <v>0</v>
      </c>
      <c r="AQ29" s="32">
        <v>0</v>
      </c>
      <c r="AR29" s="32">
        <v>0</v>
      </c>
      <c r="AS29" s="32">
        <v>0</v>
      </c>
      <c r="AT29" s="32">
        <v>0</v>
      </c>
      <c r="AU29" s="32">
        <v>0</v>
      </c>
      <c r="AV29" s="32">
        <v>0</v>
      </c>
      <c r="AW29" s="32">
        <v>0</v>
      </c>
      <c r="AX29" s="32">
        <v>0</v>
      </c>
      <c r="AY29" s="32">
        <v>0</v>
      </c>
      <c r="AZ29" s="32">
        <v>0</v>
      </c>
      <c r="BA29" s="32">
        <v>0</v>
      </c>
      <c r="BB29" s="32">
        <v>0</v>
      </c>
    </row>
    <row r="30" spans="1:54" s="33" customFormat="1" ht="63" x14ac:dyDescent="0.25">
      <c r="A30" s="26"/>
      <c r="B30" s="21" t="s">
        <v>99</v>
      </c>
      <c r="C30" s="31" t="s">
        <v>100</v>
      </c>
      <c r="D30" s="32" t="s">
        <v>72</v>
      </c>
      <c r="E30" s="32" t="s">
        <v>73</v>
      </c>
      <c r="F30" s="32">
        <v>0</v>
      </c>
      <c r="G30" s="32">
        <v>0</v>
      </c>
      <c r="H30" s="32">
        <v>0</v>
      </c>
      <c r="I30" s="32">
        <v>0</v>
      </c>
      <c r="J30" s="32">
        <v>0</v>
      </c>
      <c r="K30" s="32">
        <v>0</v>
      </c>
      <c r="L30" s="32">
        <v>0</v>
      </c>
      <c r="M30" s="32">
        <v>0</v>
      </c>
      <c r="N30" s="32">
        <v>0</v>
      </c>
      <c r="O30" s="32">
        <v>0</v>
      </c>
      <c r="P30" s="32">
        <v>0</v>
      </c>
      <c r="Q30" s="32">
        <v>0</v>
      </c>
      <c r="R30" s="32">
        <v>0</v>
      </c>
      <c r="S30" s="32">
        <v>0</v>
      </c>
      <c r="T30" s="32">
        <v>0</v>
      </c>
      <c r="U30" s="32">
        <v>0</v>
      </c>
      <c r="V30" s="32">
        <v>0</v>
      </c>
      <c r="W30" s="32">
        <v>0</v>
      </c>
      <c r="X30" s="32">
        <v>0</v>
      </c>
      <c r="Y30" s="32">
        <v>0</v>
      </c>
      <c r="Z30" s="32">
        <v>0</v>
      </c>
      <c r="AA30" s="32">
        <v>0</v>
      </c>
      <c r="AB30" s="32">
        <v>0</v>
      </c>
      <c r="AC30" s="32">
        <v>0</v>
      </c>
      <c r="AD30" s="32">
        <v>0</v>
      </c>
      <c r="AE30" s="32">
        <v>0</v>
      </c>
      <c r="AF30" s="32">
        <v>0</v>
      </c>
      <c r="AG30" s="32">
        <v>0</v>
      </c>
      <c r="AH30" s="32">
        <v>0</v>
      </c>
      <c r="AI30" s="32">
        <v>0</v>
      </c>
      <c r="AJ30" s="32">
        <v>0</v>
      </c>
      <c r="AK30" s="32">
        <v>0</v>
      </c>
      <c r="AL30" s="32">
        <v>0</v>
      </c>
      <c r="AM30" s="32">
        <v>0</v>
      </c>
      <c r="AN30" s="32">
        <v>0</v>
      </c>
      <c r="AO30" s="32">
        <v>0</v>
      </c>
      <c r="AP30" s="32">
        <v>0</v>
      </c>
      <c r="AQ30" s="32">
        <v>0</v>
      </c>
      <c r="AR30" s="32">
        <v>0</v>
      </c>
      <c r="AS30" s="32">
        <v>0</v>
      </c>
      <c r="AT30" s="32">
        <v>0</v>
      </c>
      <c r="AU30" s="32">
        <v>0</v>
      </c>
      <c r="AV30" s="32">
        <v>0</v>
      </c>
      <c r="AW30" s="32">
        <v>0</v>
      </c>
      <c r="AX30" s="32">
        <v>0</v>
      </c>
      <c r="AY30" s="32">
        <v>0</v>
      </c>
      <c r="AZ30" s="32">
        <v>0</v>
      </c>
      <c r="BA30" s="32">
        <v>0</v>
      </c>
      <c r="BB30" s="32">
        <v>0</v>
      </c>
    </row>
    <row r="31" spans="1:54" s="33" customFormat="1" ht="31.5" x14ac:dyDescent="0.25">
      <c r="A31" s="26"/>
      <c r="B31" s="21" t="s">
        <v>101</v>
      </c>
      <c r="C31" s="31" t="s">
        <v>102</v>
      </c>
      <c r="D31" s="32" t="s">
        <v>72</v>
      </c>
      <c r="E31" s="32" t="s">
        <v>73</v>
      </c>
      <c r="F31" s="32">
        <v>0</v>
      </c>
      <c r="G31" s="32">
        <v>0</v>
      </c>
      <c r="H31" s="32">
        <v>0</v>
      </c>
      <c r="I31" s="32">
        <v>0</v>
      </c>
      <c r="J31" s="32">
        <v>0</v>
      </c>
      <c r="K31" s="32">
        <v>0</v>
      </c>
      <c r="L31" s="32">
        <v>0</v>
      </c>
      <c r="M31" s="32">
        <v>0</v>
      </c>
      <c r="N31" s="32">
        <v>0</v>
      </c>
      <c r="O31" s="32">
        <v>0</v>
      </c>
      <c r="P31" s="32">
        <v>0</v>
      </c>
      <c r="Q31" s="32">
        <v>0</v>
      </c>
      <c r="R31" s="32">
        <v>0</v>
      </c>
      <c r="S31" s="32">
        <v>0</v>
      </c>
      <c r="T31" s="32">
        <v>0</v>
      </c>
      <c r="U31" s="32">
        <v>0</v>
      </c>
      <c r="V31" s="32">
        <v>0</v>
      </c>
      <c r="W31" s="32">
        <v>0</v>
      </c>
      <c r="X31" s="32">
        <v>0</v>
      </c>
      <c r="Y31" s="32">
        <v>0</v>
      </c>
      <c r="Z31" s="32">
        <v>0</v>
      </c>
      <c r="AA31" s="32">
        <v>0</v>
      </c>
      <c r="AB31" s="32">
        <v>0</v>
      </c>
      <c r="AC31" s="32">
        <v>0</v>
      </c>
      <c r="AD31" s="32">
        <v>0</v>
      </c>
      <c r="AE31" s="32">
        <v>0</v>
      </c>
      <c r="AF31" s="32">
        <v>0</v>
      </c>
      <c r="AG31" s="32">
        <v>0</v>
      </c>
      <c r="AH31" s="32">
        <v>0</v>
      </c>
      <c r="AI31" s="32">
        <v>0</v>
      </c>
      <c r="AJ31" s="32">
        <v>0</v>
      </c>
      <c r="AK31" s="32">
        <v>0</v>
      </c>
      <c r="AL31" s="32">
        <v>0</v>
      </c>
      <c r="AM31" s="32">
        <v>0</v>
      </c>
      <c r="AN31" s="32">
        <v>0</v>
      </c>
      <c r="AO31" s="32">
        <v>0</v>
      </c>
      <c r="AP31" s="32">
        <v>0</v>
      </c>
      <c r="AQ31" s="32">
        <v>0</v>
      </c>
      <c r="AR31" s="32">
        <v>0</v>
      </c>
      <c r="AS31" s="32">
        <v>0</v>
      </c>
      <c r="AT31" s="32">
        <v>0</v>
      </c>
      <c r="AU31" s="32">
        <v>0</v>
      </c>
      <c r="AV31" s="32">
        <v>0</v>
      </c>
      <c r="AW31" s="32">
        <v>0</v>
      </c>
      <c r="AX31" s="32">
        <v>0</v>
      </c>
      <c r="AY31" s="32">
        <v>0</v>
      </c>
      <c r="AZ31" s="32">
        <v>0</v>
      </c>
      <c r="BA31" s="32">
        <v>0</v>
      </c>
      <c r="BB31" s="32">
        <v>0</v>
      </c>
    </row>
    <row r="32" spans="1:54" s="33" customFormat="1" ht="47.25" x14ac:dyDescent="0.25">
      <c r="A32" s="26"/>
      <c r="B32" s="21" t="s">
        <v>103</v>
      </c>
      <c r="C32" s="31" t="s">
        <v>104</v>
      </c>
      <c r="D32" s="32" t="s">
        <v>72</v>
      </c>
      <c r="E32" s="32" t="s">
        <v>73</v>
      </c>
      <c r="F32" s="32">
        <v>0</v>
      </c>
      <c r="G32" s="32">
        <v>0</v>
      </c>
      <c r="H32" s="32">
        <v>0</v>
      </c>
      <c r="I32" s="32">
        <v>0</v>
      </c>
      <c r="J32" s="32">
        <v>0</v>
      </c>
      <c r="K32" s="32">
        <v>0</v>
      </c>
      <c r="L32" s="32">
        <v>0</v>
      </c>
      <c r="M32" s="32">
        <v>0</v>
      </c>
      <c r="N32" s="32">
        <v>0</v>
      </c>
      <c r="O32" s="32">
        <v>0</v>
      </c>
      <c r="P32" s="32">
        <v>0</v>
      </c>
      <c r="Q32" s="32">
        <v>0</v>
      </c>
      <c r="R32" s="32">
        <v>0</v>
      </c>
      <c r="S32" s="32">
        <v>0</v>
      </c>
      <c r="T32" s="32">
        <v>0</v>
      </c>
      <c r="U32" s="32">
        <v>0</v>
      </c>
      <c r="V32" s="32">
        <v>0</v>
      </c>
      <c r="W32" s="32">
        <v>0</v>
      </c>
      <c r="X32" s="32">
        <v>0</v>
      </c>
      <c r="Y32" s="32">
        <v>0</v>
      </c>
      <c r="Z32" s="32">
        <v>0</v>
      </c>
      <c r="AA32" s="32">
        <v>0</v>
      </c>
      <c r="AB32" s="32">
        <v>0</v>
      </c>
      <c r="AC32" s="32">
        <v>0</v>
      </c>
      <c r="AD32" s="32">
        <v>0</v>
      </c>
      <c r="AE32" s="32">
        <v>0</v>
      </c>
      <c r="AF32" s="32">
        <v>0</v>
      </c>
      <c r="AG32" s="32">
        <v>0</v>
      </c>
      <c r="AH32" s="32">
        <v>0</v>
      </c>
      <c r="AI32" s="32">
        <v>0</v>
      </c>
      <c r="AJ32" s="32">
        <v>0</v>
      </c>
      <c r="AK32" s="32">
        <v>0</v>
      </c>
      <c r="AL32" s="32">
        <v>0</v>
      </c>
      <c r="AM32" s="32">
        <v>0</v>
      </c>
      <c r="AN32" s="32">
        <v>0</v>
      </c>
      <c r="AO32" s="32">
        <v>0</v>
      </c>
      <c r="AP32" s="32">
        <v>0</v>
      </c>
      <c r="AQ32" s="32">
        <v>0</v>
      </c>
      <c r="AR32" s="32">
        <v>0</v>
      </c>
      <c r="AS32" s="32">
        <v>0</v>
      </c>
      <c r="AT32" s="32">
        <v>0</v>
      </c>
      <c r="AU32" s="32">
        <v>0</v>
      </c>
      <c r="AV32" s="32">
        <v>0</v>
      </c>
      <c r="AW32" s="32">
        <v>0</v>
      </c>
      <c r="AX32" s="32">
        <v>0</v>
      </c>
      <c r="AY32" s="32">
        <v>0</v>
      </c>
      <c r="AZ32" s="32">
        <v>0</v>
      </c>
      <c r="BA32" s="32">
        <v>0</v>
      </c>
      <c r="BB32" s="32">
        <v>0</v>
      </c>
    </row>
    <row r="33" spans="1:54" s="33" customFormat="1" ht="31.5" x14ac:dyDescent="0.25">
      <c r="A33" s="26"/>
      <c r="B33" s="21" t="s">
        <v>105</v>
      </c>
      <c r="C33" s="31" t="s">
        <v>106</v>
      </c>
      <c r="D33" s="32" t="s">
        <v>72</v>
      </c>
      <c r="E33" s="32" t="s">
        <v>73</v>
      </c>
      <c r="F33" s="32">
        <v>0</v>
      </c>
      <c r="G33" s="32">
        <v>0</v>
      </c>
      <c r="H33" s="32">
        <v>0</v>
      </c>
      <c r="I33" s="32">
        <v>0</v>
      </c>
      <c r="J33" s="32">
        <v>0</v>
      </c>
      <c r="K33" s="32">
        <v>0</v>
      </c>
      <c r="L33" s="32">
        <v>0</v>
      </c>
      <c r="M33" s="32">
        <v>0</v>
      </c>
      <c r="N33" s="32">
        <v>0</v>
      </c>
      <c r="O33" s="32">
        <v>0</v>
      </c>
      <c r="P33" s="32">
        <v>0</v>
      </c>
      <c r="Q33" s="32">
        <v>0</v>
      </c>
      <c r="R33" s="32">
        <v>0</v>
      </c>
      <c r="S33" s="32">
        <v>0</v>
      </c>
      <c r="T33" s="32">
        <v>0</v>
      </c>
      <c r="U33" s="32">
        <v>0</v>
      </c>
      <c r="V33" s="32">
        <v>0</v>
      </c>
      <c r="W33" s="32">
        <v>0</v>
      </c>
      <c r="X33" s="32">
        <v>0</v>
      </c>
      <c r="Y33" s="32">
        <v>0</v>
      </c>
      <c r="Z33" s="32">
        <v>0</v>
      </c>
      <c r="AA33" s="32">
        <v>0</v>
      </c>
      <c r="AB33" s="32">
        <v>0</v>
      </c>
      <c r="AC33" s="32">
        <v>0</v>
      </c>
      <c r="AD33" s="32">
        <v>0</v>
      </c>
      <c r="AE33" s="32">
        <v>0</v>
      </c>
      <c r="AF33" s="32">
        <v>0</v>
      </c>
      <c r="AG33" s="32">
        <v>0</v>
      </c>
      <c r="AH33" s="32">
        <v>0</v>
      </c>
      <c r="AI33" s="32">
        <v>0</v>
      </c>
      <c r="AJ33" s="32">
        <v>0</v>
      </c>
      <c r="AK33" s="32">
        <v>0</v>
      </c>
      <c r="AL33" s="32">
        <v>0</v>
      </c>
      <c r="AM33" s="32">
        <v>0</v>
      </c>
      <c r="AN33" s="32">
        <v>0</v>
      </c>
      <c r="AO33" s="32">
        <v>0</v>
      </c>
      <c r="AP33" s="32">
        <v>0</v>
      </c>
      <c r="AQ33" s="32">
        <v>0</v>
      </c>
      <c r="AR33" s="32">
        <v>0</v>
      </c>
      <c r="AS33" s="32">
        <v>0</v>
      </c>
      <c r="AT33" s="32">
        <v>0</v>
      </c>
      <c r="AU33" s="32">
        <v>0</v>
      </c>
      <c r="AV33" s="32">
        <v>0</v>
      </c>
      <c r="AW33" s="32">
        <v>0</v>
      </c>
      <c r="AX33" s="32">
        <v>0</v>
      </c>
      <c r="AY33" s="32">
        <v>0</v>
      </c>
      <c r="AZ33" s="32">
        <v>0</v>
      </c>
      <c r="BA33" s="32">
        <v>0</v>
      </c>
      <c r="BB33" s="32">
        <v>0</v>
      </c>
    </row>
    <row r="34" spans="1:54" s="33" customFormat="1" ht="94.5" x14ac:dyDescent="0.25">
      <c r="A34" s="26"/>
      <c r="B34" s="21" t="s">
        <v>105</v>
      </c>
      <c r="C34" s="31" t="s">
        <v>107</v>
      </c>
      <c r="D34" s="32" t="s">
        <v>72</v>
      </c>
      <c r="E34" s="32" t="s">
        <v>73</v>
      </c>
      <c r="F34" s="32">
        <v>0</v>
      </c>
      <c r="G34" s="32">
        <v>0</v>
      </c>
      <c r="H34" s="32">
        <v>0</v>
      </c>
      <c r="I34" s="32">
        <v>0</v>
      </c>
      <c r="J34" s="32">
        <v>0</v>
      </c>
      <c r="K34" s="32">
        <v>0</v>
      </c>
      <c r="L34" s="32">
        <v>0</v>
      </c>
      <c r="M34" s="32">
        <v>0</v>
      </c>
      <c r="N34" s="32">
        <v>0</v>
      </c>
      <c r="O34" s="32">
        <v>0</v>
      </c>
      <c r="P34" s="32">
        <v>0</v>
      </c>
      <c r="Q34" s="32">
        <v>0</v>
      </c>
      <c r="R34" s="32">
        <v>0</v>
      </c>
      <c r="S34" s="32">
        <v>0</v>
      </c>
      <c r="T34" s="32">
        <v>0</v>
      </c>
      <c r="U34" s="32">
        <v>0</v>
      </c>
      <c r="V34" s="32">
        <v>0</v>
      </c>
      <c r="W34" s="32">
        <v>0</v>
      </c>
      <c r="X34" s="32">
        <v>0</v>
      </c>
      <c r="Y34" s="32">
        <v>0</v>
      </c>
      <c r="Z34" s="32">
        <v>0</v>
      </c>
      <c r="AA34" s="32">
        <v>0</v>
      </c>
      <c r="AB34" s="32">
        <v>0</v>
      </c>
      <c r="AC34" s="32">
        <v>0</v>
      </c>
      <c r="AD34" s="32">
        <v>0</v>
      </c>
      <c r="AE34" s="32">
        <v>0</v>
      </c>
      <c r="AF34" s="32">
        <v>0</v>
      </c>
      <c r="AG34" s="32">
        <v>0</v>
      </c>
      <c r="AH34" s="32">
        <v>0</v>
      </c>
      <c r="AI34" s="32">
        <v>0</v>
      </c>
      <c r="AJ34" s="32">
        <v>0</v>
      </c>
      <c r="AK34" s="32">
        <v>0</v>
      </c>
      <c r="AL34" s="32">
        <v>0</v>
      </c>
      <c r="AM34" s="32">
        <v>0</v>
      </c>
      <c r="AN34" s="32">
        <v>0</v>
      </c>
      <c r="AO34" s="32">
        <v>0</v>
      </c>
      <c r="AP34" s="32">
        <v>0</v>
      </c>
      <c r="AQ34" s="32">
        <v>0</v>
      </c>
      <c r="AR34" s="32">
        <v>0</v>
      </c>
      <c r="AS34" s="32">
        <v>0</v>
      </c>
      <c r="AT34" s="32">
        <v>0</v>
      </c>
      <c r="AU34" s="32">
        <v>0</v>
      </c>
      <c r="AV34" s="32">
        <v>0</v>
      </c>
      <c r="AW34" s="32">
        <v>0</v>
      </c>
      <c r="AX34" s="32">
        <v>0</v>
      </c>
      <c r="AY34" s="32">
        <v>0</v>
      </c>
      <c r="AZ34" s="32">
        <v>0</v>
      </c>
      <c r="BA34" s="32">
        <v>0</v>
      </c>
      <c r="BB34" s="32">
        <v>0</v>
      </c>
    </row>
    <row r="35" spans="1:54" s="33" customFormat="1" ht="78.75" x14ac:dyDescent="0.25">
      <c r="A35" s="26"/>
      <c r="B35" s="21" t="s">
        <v>105</v>
      </c>
      <c r="C35" s="31" t="s">
        <v>108</v>
      </c>
      <c r="D35" s="32" t="s">
        <v>72</v>
      </c>
      <c r="E35" s="32" t="s">
        <v>73</v>
      </c>
      <c r="F35" s="32">
        <v>0</v>
      </c>
      <c r="G35" s="32">
        <v>0</v>
      </c>
      <c r="H35" s="32">
        <v>0</v>
      </c>
      <c r="I35" s="32">
        <v>0</v>
      </c>
      <c r="J35" s="32">
        <v>0</v>
      </c>
      <c r="K35" s="32">
        <v>0</v>
      </c>
      <c r="L35" s="32">
        <v>0</v>
      </c>
      <c r="M35" s="32">
        <v>0</v>
      </c>
      <c r="N35" s="32">
        <v>0</v>
      </c>
      <c r="O35" s="32">
        <v>0</v>
      </c>
      <c r="P35" s="32">
        <v>0</v>
      </c>
      <c r="Q35" s="32">
        <v>0</v>
      </c>
      <c r="R35" s="32">
        <v>0</v>
      </c>
      <c r="S35" s="32">
        <v>0</v>
      </c>
      <c r="T35" s="32">
        <v>0</v>
      </c>
      <c r="U35" s="32">
        <v>0</v>
      </c>
      <c r="V35" s="32">
        <v>0</v>
      </c>
      <c r="W35" s="32">
        <v>0</v>
      </c>
      <c r="X35" s="32">
        <v>0</v>
      </c>
      <c r="Y35" s="32">
        <v>0</v>
      </c>
      <c r="Z35" s="32">
        <v>0</v>
      </c>
      <c r="AA35" s="32">
        <v>0</v>
      </c>
      <c r="AB35" s="32">
        <v>0</v>
      </c>
      <c r="AC35" s="32">
        <v>0</v>
      </c>
      <c r="AD35" s="32">
        <v>0</v>
      </c>
      <c r="AE35" s="32">
        <v>0</v>
      </c>
      <c r="AF35" s="32">
        <v>0</v>
      </c>
      <c r="AG35" s="32">
        <v>0</v>
      </c>
      <c r="AH35" s="32">
        <v>0</v>
      </c>
      <c r="AI35" s="32">
        <v>0</v>
      </c>
      <c r="AJ35" s="32">
        <v>0</v>
      </c>
      <c r="AK35" s="32">
        <v>0</v>
      </c>
      <c r="AL35" s="32">
        <v>0</v>
      </c>
      <c r="AM35" s="32">
        <v>0</v>
      </c>
      <c r="AN35" s="32">
        <v>0</v>
      </c>
      <c r="AO35" s="32">
        <v>0</v>
      </c>
      <c r="AP35" s="32">
        <v>0</v>
      </c>
      <c r="AQ35" s="32">
        <v>0</v>
      </c>
      <c r="AR35" s="32">
        <v>0</v>
      </c>
      <c r="AS35" s="32">
        <v>0</v>
      </c>
      <c r="AT35" s="32">
        <v>0</v>
      </c>
      <c r="AU35" s="32">
        <v>0</v>
      </c>
      <c r="AV35" s="32">
        <v>0</v>
      </c>
      <c r="AW35" s="32">
        <v>0</v>
      </c>
      <c r="AX35" s="32">
        <v>0</v>
      </c>
      <c r="AY35" s="32">
        <v>0</v>
      </c>
      <c r="AZ35" s="32">
        <v>0</v>
      </c>
      <c r="BA35" s="32">
        <v>0</v>
      </c>
      <c r="BB35" s="32">
        <v>0</v>
      </c>
    </row>
    <row r="36" spans="1:54" s="33" customFormat="1" ht="94.5" x14ac:dyDescent="0.25">
      <c r="A36" s="26"/>
      <c r="B36" s="21" t="s">
        <v>105</v>
      </c>
      <c r="C36" s="31" t="s">
        <v>109</v>
      </c>
      <c r="D36" s="32" t="s">
        <v>72</v>
      </c>
      <c r="E36" s="32" t="s">
        <v>73</v>
      </c>
      <c r="F36" s="32">
        <v>0</v>
      </c>
      <c r="G36" s="32">
        <v>0</v>
      </c>
      <c r="H36" s="32">
        <v>0</v>
      </c>
      <c r="I36" s="32">
        <v>0</v>
      </c>
      <c r="J36" s="32">
        <v>0</v>
      </c>
      <c r="K36" s="32">
        <v>0</v>
      </c>
      <c r="L36" s="32">
        <v>0</v>
      </c>
      <c r="M36" s="32">
        <v>0</v>
      </c>
      <c r="N36" s="32">
        <v>0</v>
      </c>
      <c r="O36" s="32">
        <v>0</v>
      </c>
      <c r="P36" s="32">
        <v>0</v>
      </c>
      <c r="Q36" s="32">
        <v>0</v>
      </c>
      <c r="R36" s="32">
        <v>0</v>
      </c>
      <c r="S36" s="32">
        <v>0</v>
      </c>
      <c r="T36" s="32">
        <v>0</v>
      </c>
      <c r="U36" s="32">
        <v>0</v>
      </c>
      <c r="V36" s="32">
        <v>0</v>
      </c>
      <c r="W36" s="32">
        <v>0</v>
      </c>
      <c r="X36" s="32">
        <v>0</v>
      </c>
      <c r="Y36" s="32">
        <v>0</v>
      </c>
      <c r="Z36" s="32">
        <v>0</v>
      </c>
      <c r="AA36" s="32">
        <v>0</v>
      </c>
      <c r="AB36" s="32">
        <v>0</v>
      </c>
      <c r="AC36" s="32">
        <v>0</v>
      </c>
      <c r="AD36" s="32">
        <v>0</v>
      </c>
      <c r="AE36" s="32">
        <v>0</v>
      </c>
      <c r="AF36" s="32">
        <v>0</v>
      </c>
      <c r="AG36" s="32">
        <v>0</v>
      </c>
      <c r="AH36" s="32">
        <v>0</v>
      </c>
      <c r="AI36" s="32">
        <v>0</v>
      </c>
      <c r="AJ36" s="32">
        <v>0</v>
      </c>
      <c r="AK36" s="32">
        <v>0</v>
      </c>
      <c r="AL36" s="32">
        <v>0</v>
      </c>
      <c r="AM36" s="32">
        <v>0</v>
      </c>
      <c r="AN36" s="32">
        <v>0</v>
      </c>
      <c r="AO36" s="32">
        <v>0</v>
      </c>
      <c r="AP36" s="32">
        <v>0</v>
      </c>
      <c r="AQ36" s="32">
        <v>0</v>
      </c>
      <c r="AR36" s="32">
        <v>0</v>
      </c>
      <c r="AS36" s="32">
        <v>0</v>
      </c>
      <c r="AT36" s="32">
        <v>0</v>
      </c>
      <c r="AU36" s="32">
        <v>0</v>
      </c>
      <c r="AV36" s="32">
        <v>0</v>
      </c>
      <c r="AW36" s="32">
        <v>0</v>
      </c>
      <c r="AX36" s="32">
        <v>0</v>
      </c>
      <c r="AY36" s="32">
        <v>0</v>
      </c>
      <c r="AZ36" s="32">
        <v>0</v>
      </c>
      <c r="BA36" s="32">
        <v>0</v>
      </c>
      <c r="BB36" s="32">
        <v>0</v>
      </c>
    </row>
    <row r="37" spans="1:54" s="33" customFormat="1" ht="31.5" x14ac:dyDescent="0.25">
      <c r="A37" s="26"/>
      <c r="B37" s="21" t="s">
        <v>110</v>
      </c>
      <c r="C37" s="31" t="s">
        <v>106</v>
      </c>
      <c r="D37" s="32" t="s">
        <v>72</v>
      </c>
      <c r="E37" s="32" t="s">
        <v>73</v>
      </c>
      <c r="F37" s="32">
        <v>0</v>
      </c>
      <c r="G37" s="32">
        <v>0</v>
      </c>
      <c r="H37" s="32">
        <v>0</v>
      </c>
      <c r="I37" s="32">
        <v>0</v>
      </c>
      <c r="J37" s="32">
        <v>0</v>
      </c>
      <c r="K37" s="32">
        <v>0</v>
      </c>
      <c r="L37" s="32">
        <v>0</v>
      </c>
      <c r="M37" s="32">
        <v>0</v>
      </c>
      <c r="N37" s="32">
        <v>0</v>
      </c>
      <c r="O37" s="32">
        <v>0</v>
      </c>
      <c r="P37" s="32">
        <v>0</v>
      </c>
      <c r="Q37" s="32">
        <v>0</v>
      </c>
      <c r="R37" s="32">
        <v>0</v>
      </c>
      <c r="S37" s="32">
        <v>0</v>
      </c>
      <c r="T37" s="32">
        <v>0</v>
      </c>
      <c r="U37" s="32">
        <v>0</v>
      </c>
      <c r="V37" s="32">
        <v>0</v>
      </c>
      <c r="W37" s="32">
        <v>0</v>
      </c>
      <c r="X37" s="32">
        <v>0</v>
      </c>
      <c r="Y37" s="32">
        <v>0</v>
      </c>
      <c r="Z37" s="32">
        <v>0</v>
      </c>
      <c r="AA37" s="32">
        <v>0</v>
      </c>
      <c r="AB37" s="32">
        <v>0</v>
      </c>
      <c r="AC37" s="32">
        <v>0</v>
      </c>
      <c r="AD37" s="32">
        <v>0</v>
      </c>
      <c r="AE37" s="32">
        <v>0</v>
      </c>
      <c r="AF37" s="32">
        <v>0</v>
      </c>
      <c r="AG37" s="32">
        <v>0</v>
      </c>
      <c r="AH37" s="32">
        <v>0</v>
      </c>
      <c r="AI37" s="32">
        <v>0</v>
      </c>
      <c r="AJ37" s="32">
        <v>0</v>
      </c>
      <c r="AK37" s="32">
        <v>0</v>
      </c>
      <c r="AL37" s="32">
        <v>0</v>
      </c>
      <c r="AM37" s="32">
        <v>0</v>
      </c>
      <c r="AN37" s="32">
        <v>0</v>
      </c>
      <c r="AO37" s="32">
        <v>0</v>
      </c>
      <c r="AP37" s="32">
        <v>0</v>
      </c>
      <c r="AQ37" s="32">
        <v>0</v>
      </c>
      <c r="AR37" s="32">
        <v>0</v>
      </c>
      <c r="AS37" s="32">
        <v>0</v>
      </c>
      <c r="AT37" s="32">
        <v>0</v>
      </c>
      <c r="AU37" s="32">
        <v>0</v>
      </c>
      <c r="AV37" s="32">
        <v>0</v>
      </c>
      <c r="AW37" s="32">
        <v>0</v>
      </c>
      <c r="AX37" s="32">
        <v>0</v>
      </c>
      <c r="AY37" s="32">
        <v>0</v>
      </c>
      <c r="AZ37" s="32">
        <v>0</v>
      </c>
      <c r="BA37" s="32">
        <v>0</v>
      </c>
      <c r="BB37" s="32">
        <v>0</v>
      </c>
    </row>
    <row r="38" spans="1:54" s="33" customFormat="1" ht="94.5" x14ac:dyDescent="0.25">
      <c r="A38" s="26"/>
      <c r="B38" s="21" t="s">
        <v>110</v>
      </c>
      <c r="C38" s="31" t="s">
        <v>107</v>
      </c>
      <c r="D38" s="32" t="s">
        <v>72</v>
      </c>
      <c r="E38" s="32" t="s">
        <v>73</v>
      </c>
      <c r="F38" s="32">
        <v>0</v>
      </c>
      <c r="G38" s="32">
        <v>0</v>
      </c>
      <c r="H38" s="32">
        <v>0</v>
      </c>
      <c r="I38" s="32">
        <v>0</v>
      </c>
      <c r="J38" s="32">
        <v>0</v>
      </c>
      <c r="K38" s="32">
        <v>0</v>
      </c>
      <c r="L38" s="32">
        <v>0</v>
      </c>
      <c r="M38" s="32">
        <v>0</v>
      </c>
      <c r="N38" s="32">
        <v>0</v>
      </c>
      <c r="O38" s="32">
        <v>0</v>
      </c>
      <c r="P38" s="32">
        <v>0</v>
      </c>
      <c r="Q38" s="32">
        <v>0</v>
      </c>
      <c r="R38" s="32">
        <v>0</v>
      </c>
      <c r="S38" s="32">
        <v>0</v>
      </c>
      <c r="T38" s="32">
        <v>0</v>
      </c>
      <c r="U38" s="32">
        <v>0</v>
      </c>
      <c r="V38" s="32">
        <v>0</v>
      </c>
      <c r="W38" s="32">
        <v>0</v>
      </c>
      <c r="X38" s="32">
        <v>0</v>
      </c>
      <c r="Y38" s="32">
        <v>0</v>
      </c>
      <c r="Z38" s="32">
        <v>0</v>
      </c>
      <c r="AA38" s="32">
        <v>0</v>
      </c>
      <c r="AB38" s="32">
        <v>0</v>
      </c>
      <c r="AC38" s="32">
        <v>0</v>
      </c>
      <c r="AD38" s="32">
        <v>0</v>
      </c>
      <c r="AE38" s="32">
        <v>0</v>
      </c>
      <c r="AF38" s="32">
        <v>0</v>
      </c>
      <c r="AG38" s="32">
        <v>0</v>
      </c>
      <c r="AH38" s="32">
        <v>0</v>
      </c>
      <c r="AI38" s="32">
        <v>0</v>
      </c>
      <c r="AJ38" s="32">
        <v>0</v>
      </c>
      <c r="AK38" s="32">
        <v>0</v>
      </c>
      <c r="AL38" s="32">
        <v>0</v>
      </c>
      <c r="AM38" s="32">
        <v>0</v>
      </c>
      <c r="AN38" s="32">
        <v>0</v>
      </c>
      <c r="AO38" s="32">
        <v>0</v>
      </c>
      <c r="AP38" s="32">
        <v>0</v>
      </c>
      <c r="AQ38" s="32">
        <v>0</v>
      </c>
      <c r="AR38" s="32">
        <v>0</v>
      </c>
      <c r="AS38" s="32">
        <v>0</v>
      </c>
      <c r="AT38" s="32">
        <v>0</v>
      </c>
      <c r="AU38" s="32">
        <v>0</v>
      </c>
      <c r="AV38" s="32">
        <v>0</v>
      </c>
      <c r="AW38" s="32">
        <v>0</v>
      </c>
      <c r="AX38" s="32">
        <v>0</v>
      </c>
      <c r="AY38" s="32">
        <v>0</v>
      </c>
      <c r="AZ38" s="32">
        <v>0</v>
      </c>
      <c r="BA38" s="32">
        <v>0</v>
      </c>
      <c r="BB38" s="32">
        <v>0</v>
      </c>
    </row>
    <row r="39" spans="1:54" s="33" customFormat="1" ht="78.75" x14ac:dyDescent="0.25">
      <c r="A39" s="26"/>
      <c r="B39" s="21" t="s">
        <v>110</v>
      </c>
      <c r="C39" s="31" t="s">
        <v>108</v>
      </c>
      <c r="D39" s="32" t="s">
        <v>72</v>
      </c>
      <c r="E39" s="32" t="s">
        <v>73</v>
      </c>
      <c r="F39" s="32">
        <v>0</v>
      </c>
      <c r="G39" s="32">
        <v>0</v>
      </c>
      <c r="H39" s="32">
        <v>0</v>
      </c>
      <c r="I39" s="32">
        <v>0</v>
      </c>
      <c r="J39" s="32">
        <v>0</v>
      </c>
      <c r="K39" s="32">
        <v>0</v>
      </c>
      <c r="L39" s="32">
        <v>0</v>
      </c>
      <c r="M39" s="32">
        <v>0</v>
      </c>
      <c r="N39" s="32">
        <v>0</v>
      </c>
      <c r="O39" s="32">
        <v>0</v>
      </c>
      <c r="P39" s="32">
        <v>0</v>
      </c>
      <c r="Q39" s="32">
        <v>0</v>
      </c>
      <c r="R39" s="32">
        <v>0</v>
      </c>
      <c r="S39" s="32">
        <v>0</v>
      </c>
      <c r="T39" s="32">
        <v>0</v>
      </c>
      <c r="U39" s="32">
        <v>0</v>
      </c>
      <c r="V39" s="32">
        <v>0</v>
      </c>
      <c r="W39" s="32">
        <v>0</v>
      </c>
      <c r="X39" s="32">
        <v>0</v>
      </c>
      <c r="Y39" s="32">
        <v>0</v>
      </c>
      <c r="Z39" s="32">
        <v>0</v>
      </c>
      <c r="AA39" s="32">
        <v>0</v>
      </c>
      <c r="AB39" s="32">
        <v>0</v>
      </c>
      <c r="AC39" s="32">
        <v>0</v>
      </c>
      <c r="AD39" s="32">
        <v>0</v>
      </c>
      <c r="AE39" s="32">
        <v>0</v>
      </c>
      <c r="AF39" s="32">
        <v>0</v>
      </c>
      <c r="AG39" s="32">
        <v>0</v>
      </c>
      <c r="AH39" s="32">
        <v>0</v>
      </c>
      <c r="AI39" s="32">
        <v>0</v>
      </c>
      <c r="AJ39" s="32">
        <v>0</v>
      </c>
      <c r="AK39" s="32">
        <v>0</v>
      </c>
      <c r="AL39" s="32">
        <v>0</v>
      </c>
      <c r="AM39" s="32">
        <v>0</v>
      </c>
      <c r="AN39" s="32">
        <v>0</v>
      </c>
      <c r="AO39" s="32">
        <v>0</v>
      </c>
      <c r="AP39" s="32">
        <v>0</v>
      </c>
      <c r="AQ39" s="32">
        <v>0</v>
      </c>
      <c r="AR39" s="32">
        <v>0</v>
      </c>
      <c r="AS39" s="32">
        <v>0</v>
      </c>
      <c r="AT39" s="32">
        <v>0</v>
      </c>
      <c r="AU39" s="32">
        <v>0</v>
      </c>
      <c r="AV39" s="32">
        <v>0</v>
      </c>
      <c r="AW39" s="32">
        <v>0</v>
      </c>
      <c r="AX39" s="32">
        <v>0</v>
      </c>
      <c r="AY39" s="32">
        <v>0</v>
      </c>
      <c r="AZ39" s="32">
        <v>0</v>
      </c>
      <c r="BA39" s="32">
        <v>0</v>
      </c>
      <c r="BB39" s="32">
        <v>0</v>
      </c>
    </row>
    <row r="40" spans="1:54" s="33" customFormat="1" ht="94.5" x14ac:dyDescent="0.25">
      <c r="A40" s="26"/>
      <c r="B40" s="21" t="s">
        <v>110</v>
      </c>
      <c r="C40" s="31" t="s">
        <v>111</v>
      </c>
      <c r="D40" s="32" t="s">
        <v>72</v>
      </c>
      <c r="E40" s="32" t="s">
        <v>73</v>
      </c>
      <c r="F40" s="32">
        <v>0</v>
      </c>
      <c r="G40" s="32">
        <v>0</v>
      </c>
      <c r="H40" s="32">
        <v>0</v>
      </c>
      <c r="I40" s="32">
        <v>0</v>
      </c>
      <c r="J40" s="32">
        <v>0</v>
      </c>
      <c r="K40" s="32">
        <v>0</v>
      </c>
      <c r="L40" s="32">
        <v>0</v>
      </c>
      <c r="M40" s="32">
        <v>0</v>
      </c>
      <c r="N40" s="32">
        <v>0</v>
      </c>
      <c r="O40" s="32">
        <v>0</v>
      </c>
      <c r="P40" s="32">
        <v>0</v>
      </c>
      <c r="Q40" s="32">
        <v>0</v>
      </c>
      <c r="R40" s="32">
        <v>0</v>
      </c>
      <c r="S40" s="32">
        <v>0</v>
      </c>
      <c r="T40" s="32">
        <v>0</v>
      </c>
      <c r="U40" s="32">
        <v>0</v>
      </c>
      <c r="V40" s="32">
        <v>0</v>
      </c>
      <c r="W40" s="32">
        <v>0</v>
      </c>
      <c r="X40" s="32">
        <v>0</v>
      </c>
      <c r="Y40" s="32">
        <v>0</v>
      </c>
      <c r="Z40" s="32">
        <v>0</v>
      </c>
      <c r="AA40" s="32">
        <v>0</v>
      </c>
      <c r="AB40" s="32">
        <v>0</v>
      </c>
      <c r="AC40" s="32">
        <v>0</v>
      </c>
      <c r="AD40" s="32">
        <v>0</v>
      </c>
      <c r="AE40" s="32">
        <v>0</v>
      </c>
      <c r="AF40" s="32">
        <v>0</v>
      </c>
      <c r="AG40" s="32">
        <v>0</v>
      </c>
      <c r="AH40" s="32">
        <v>0</v>
      </c>
      <c r="AI40" s="32">
        <v>0</v>
      </c>
      <c r="AJ40" s="32">
        <v>0</v>
      </c>
      <c r="AK40" s="32">
        <v>0</v>
      </c>
      <c r="AL40" s="32">
        <v>0</v>
      </c>
      <c r="AM40" s="32">
        <v>0</v>
      </c>
      <c r="AN40" s="32">
        <v>0</v>
      </c>
      <c r="AO40" s="32">
        <v>0</v>
      </c>
      <c r="AP40" s="32">
        <v>0</v>
      </c>
      <c r="AQ40" s="32">
        <v>0</v>
      </c>
      <c r="AR40" s="32">
        <v>0</v>
      </c>
      <c r="AS40" s="32">
        <v>0</v>
      </c>
      <c r="AT40" s="32">
        <v>0</v>
      </c>
      <c r="AU40" s="32">
        <v>0</v>
      </c>
      <c r="AV40" s="32">
        <v>0</v>
      </c>
      <c r="AW40" s="32">
        <v>0</v>
      </c>
      <c r="AX40" s="32">
        <v>0</v>
      </c>
      <c r="AY40" s="32">
        <v>0</v>
      </c>
      <c r="AZ40" s="32">
        <v>0</v>
      </c>
      <c r="BA40" s="32">
        <v>0</v>
      </c>
      <c r="BB40" s="32">
        <v>0</v>
      </c>
    </row>
    <row r="41" spans="1:54" s="33" customFormat="1" ht="78.75" x14ac:dyDescent="0.25">
      <c r="A41" s="26"/>
      <c r="B41" s="21" t="s">
        <v>112</v>
      </c>
      <c r="C41" s="31" t="s">
        <v>113</v>
      </c>
      <c r="D41" s="32" t="s">
        <v>72</v>
      </c>
      <c r="E41" s="32" t="s">
        <v>73</v>
      </c>
      <c r="F41" s="32">
        <v>0</v>
      </c>
      <c r="G41" s="32">
        <v>0</v>
      </c>
      <c r="H41" s="32">
        <v>0</v>
      </c>
      <c r="I41" s="32">
        <v>0</v>
      </c>
      <c r="J41" s="32">
        <v>0</v>
      </c>
      <c r="K41" s="32">
        <v>0</v>
      </c>
      <c r="L41" s="32">
        <v>0</v>
      </c>
      <c r="M41" s="32">
        <v>0</v>
      </c>
      <c r="N41" s="32">
        <v>0</v>
      </c>
      <c r="O41" s="32">
        <v>0</v>
      </c>
      <c r="P41" s="32">
        <v>0</v>
      </c>
      <c r="Q41" s="32">
        <v>0</v>
      </c>
      <c r="R41" s="32">
        <v>0</v>
      </c>
      <c r="S41" s="32">
        <v>0</v>
      </c>
      <c r="T41" s="32">
        <v>0</v>
      </c>
      <c r="U41" s="32">
        <v>0</v>
      </c>
      <c r="V41" s="32">
        <v>0</v>
      </c>
      <c r="W41" s="32">
        <v>0</v>
      </c>
      <c r="X41" s="32">
        <v>0</v>
      </c>
      <c r="Y41" s="32">
        <v>0</v>
      </c>
      <c r="Z41" s="32">
        <v>0</v>
      </c>
      <c r="AA41" s="32">
        <v>0</v>
      </c>
      <c r="AB41" s="32">
        <v>0</v>
      </c>
      <c r="AC41" s="32">
        <v>0</v>
      </c>
      <c r="AD41" s="32">
        <v>0</v>
      </c>
      <c r="AE41" s="32">
        <v>0</v>
      </c>
      <c r="AF41" s="32">
        <v>0</v>
      </c>
      <c r="AG41" s="32">
        <v>0</v>
      </c>
      <c r="AH41" s="32">
        <v>0</v>
      </c>
      <c r="AI41" s="32">
        <v>0</v>
      </c>
      <c r="AJ41" s="32">
        <v>0</v>
      </c>
      <c r="AK41" s="32">
        <v>0</v>
      </c>
      <c r="AL41" s="32">
        <v>0</v>
      </c>
      <c r="AM41" s="32">
        <v>0</v>
      </c>
      <c r="AN41" s="32">
        <v>0</v>
      </c>
      <c r="AO41" s="32">
        <v>0</v>
      </c>
      <c r="AP41" s="32">
        <v>0</v>
      </c>
      <c r="AQ41" s="32">
        <v>0</v>
      </c>
      <c r="AR41" s="32">
        <v>0</v>
      </c>
      <c r="AS41" s="32">
        <v>0</v>
      </c>
      <c r="AT41" s="32">
        <v>0</v>
      </c>
      <c r="AU41" s="32">
        <v>0</v>
      </c>
      <c r="AV41" s="32">
        <v>0</v>
      </c>
      <c r="AW41" s="32">
        <v>0</v>
      </c>
      <c r="AX41" s="32">
        <v>0</v>
      </c>
      <c r="AY41" s="32">
        <v>0</v>
      </c>
      <c r="AZ41" s="32">
        <v>0</v>
      </c>
      <c r="BA41" s="32">
        <v>0</v>
      </c>
      <c r="BB41" s="32">
        <v>0</v>
      </c>
    </row>
    <row r="42" spans="1:54" s="33" customFormat="1" ht="63" x14ac:dyDescent="0.25">
      <c r="A42" s="26"/>
      <c r="B42" s="21" t="s">
        <v>114</v>
      </c>
      <c r="C42" s="31" t="s">
        <v>115</v>
      </c>
      <c r="D42" s="32" t="s">
        <v>72</v>
      </c>
      <c r="E42" s="32" t="s">
        <v>73</v>
      </c>
      <c r="F42" s="32">
        <v>0</v>
      </c>
      <c r="G42" s="32">
        <v>0</v>
      </c>
      <c r="H42" s="32">
        <v>0</v>
      </c>
      <c r="I42" s="32">
        <v>0</v>
      </c>
      <c r="J42" s="32">
        <v>0</v>
      </c>
      <c r="K42" s="32">
        <v>0</v>
      </c>
      <c r="L42" s="32">
        <v>0</v>
      </c>
      <c r="M42" s="32">
        <v>0</v>
      </c>
      <c r="N42" s="32">
        <v>0</v>
      </c>
      <c r="O42" s="32">
        <v>0</v>
      </c>
      <c r="P42" s="32">
        <v>0</v>
      </c>
      <c r="Q42" s="32">
        <v>0</v>
      </c>
      <c r="R42" s="32">
        <v>0</v>
      </c>
      <c r="S42" s="32">
        <v>0</v>
      </c>
      <c r="T42" s="32">
        <v>0</v>
      </c>
      <c r="U42" s="32">
        <v>0</v>
      </c>
      <c r="V42" s="32">
        <v>0</v>
      </c>
      <c r="W42" s="32">
        <v>0</v>
      </c>
      <c r="X42" s="32">
        <v>0</v>
      </c>
      <c r="Y42" s="32">
        <v>0</v>
      </c>
      <c r="Z42" s="32">
        <v>0</v>
      </c>
      <c r="AA42" s="32">
        <v>0</v>
      </c>
      <c r="AB42" s="32">
        <v>0</v>
      </c>
      <c r="AC42" s="32">
        <v>0</v>
      </c>
      <c r="AD42" s="32">
        <v>0</v>
      </c>
      <c r="AE42" s="32">
        <v>0</v>
      </c>
      <c r="AF42" s="32">
        <v>0</v>
      </c>
      <c r="AG42" s="32">
        <v>0</v>
      </c>
      <c r="AH42" s="32">
        <v>0</v>
      </c>
      <c r="AI42" s="32">
        <v>0</v>
      </c>
      <c r="AJ42" s="32">
        <v>0</v>
      </c>
      <c r="AK42" s="32">
        <v>0</v>
      </c>
      <c r="AL42" s="32">
        <v>0</v>
      </c>
      <c r="AM42" s="32">
        <v>0</v>
      </c>
      <c r="AN42" s="32">
        <v>0</v>
      </c>
      <c r="AO42" s="32">
        <v>0</v>
      </c>
      <c r="AP42" s="32">
        <v>0</v>
      </c>
      <c r="AQ42" s="32">
        <v>0</v>
      </c>
      <c r="AR42" s="32">
        <v>0</v>
      </c>
      <c r="AS42" s="32">
        <v>0</v>
      </c>
      <c r="AT42" s="32">
        <v>0</v>
      </c>
      <c r="AU42" s="32">
        <v>0</v>
      </c>
      <c r="AV42" s="32">
        <v>0</v>
      </c>
      <c r="AW42" s="32">
        <v>0</v>
      </c>
      <c r="AX42" s="32">
        <v>0</v>
      </c>
      <c r="AY42" s="32">
        <v>0</v>
      </c>
      <c r="AZ42" s="32">
        <v>0</v>
      </c>
      <c r="BA42" s="32">
        <v>0</v>
      </c>
      <c r="BB42" s="32">
        <v>0</v>
      </c>
    </row>
    <row r="43" spans="1:54" s="33" customFormat="1" ht="63" x14ac:dyDescent="0.25">
      <c r="A43" s="26"/>
      <c r="B43" s="21" t="s">
        <v>116</v>
      </c>
      <c r="C43" s="31" t="s">
        <v>117</v>
      </c>
      <c r="D43" s="32" t="s">
        <v>72</v>
      </c>
      <c r="E43" s="32" t="s">
        <v>73</v>
      </c>
      <c r="F43" s="32">
        <f>F44+F45</f>
        <v>0</v>
      </c>
      <c r="G43" s="32">
        <f t="shared" ref="G43:BB43" si="4">G44+G45</f>
        <v>0</v>
      </c>
      <c r="H43" s="32">
        <f t="shared" si="4"/>
        <v>0</v>
      </c>
      <c r="I43" s="32">
        <f t="shared" si="4"/>
        <v>0</v>
      </c>
      <c r="J43" s="32">
        <f t="shared" si="4"/>
        <v>0</v>
      </c>
      <c r="K43" s="32">
        <f t="shared" si="4"/>
        <v>0</v>
      </c>
      <c r="L43" s="32">
        <f t="shared" si="4"/>
        <v>0</v>
      </c>
      <c r="M43" s="32">
        <f t="shared" si="4"/>
        <v>0</v>
      </c>
      <c r="N43" s="32">
        <f t="shared" si="4"/>
        <v>0</v>
      </c>
      <c r="O43" s="32">
        <f t="shared" si="4"/>
        <v>5.3100000000000005</v>
      </c>
      <c r="P43" s="32">
        <f t="shared" si="4"/>
        <v>0</v>
      </c>
      <c r="Q43" s="32">
        <f t="shared" si="4"/>
        <v>0</v>
      </c>
      <c r="R43" s="32">
        <f t="shared" si="4"/>
        <v>0</v>
      </c>
      <c r="S43" s="32">
        <f t="shared" si="4"/>
        <v>0</v>
      </c>
      <c r="T43" s="32">
        <f t="shared" si="4"/>
        <v>0</v>
      </c>
      <c r="U43" s="32">
        <f t="shared" si="4"/>
        <v>0</v>
      </c>
      <c r="V43" s="32">
        <f t="shared" si="4"/>
        <v>0</v>
      </c>
      <c r="W43" s="32">
        <f t="shared" si="4"/>
        <v>0</v>
      </c>
      <c r="X43" s="32">
        <f t="shared" si="4"/>
        <v>0</v>
      </c>
      <c r="Y43" s="32">
        <f t="shared" si="4"/>
        <v>0</v>
      </c>
      <c r="Z43" s="32">
        <f t="shared" si="4"/>
        <v>0</v>
      </c>
      <c r="AA43" s="32">
        <f t="shared" si="4"/>
        <v>0</v>
      </c>
      <c r="AB43" s="32">
        <f t="shared" si="4"/>
        <v>0</v>
      </c>
      <c r="AC43" s="32">
        <f t="shared" si="4"/>
        <v>0</v>
      </c>
      <c r="AD43" s="32">
        <f t="shared" si="4"/>
        <v>0</v>
      </c>
      <c r="AE43" s="32">
        <f t="shared" si="4"/>
        <v>0</v>
      </c>
      <c r="AF43" s="32">
        <f t="shared" si="4"/>
        <v>0</v>
      </c>
      <c r="AG43" s="32">
        <f t="shared" si="4"/>
        <v>0</v>
      </c>
      <c r="AH43" s="32">
        <f t="shared" si="4"/>
        <v>0</v>
      </c>
      <c r="AI43" s="32">
        <f t="shared" si="4"/>
        <v>0</v>
      </c>
      <c r="AJ43" s="32">
        <f t="shared" si="4"/>
        <v>0</v>
      </c>
      <c r="AK43" s="32">
        <f t="shared" si="4"/>
        <v>0</v>
      </c>
      <c r="AL43" s="32">
        <f t="shared" si="4"/>
        <v>0</v>
      </c>
      <c r="AM43" s="32">
        <f t="shared" si="4"/>
        <v>0</v>
      </c>
      <c r="AN43" s="32">
        <f t="shared" si="4"/>
        <v>0</v>
      </c>
      <c r="AO43" s="32">
        <f t="shared" si="4"/>
        <v>0</v>
      </c>
      <c r="AP43" s="32">
        <f t="shared" si="4"/>
        <v>0</v>
      </c>
      <c r="AQ43" s="32">
        <f t="shared" si="4"/>
        <v>0</v>
      </c>
      <c r="AR43" s="32">
        <f t="shared" si="4"/>
        <v>0</v>
      </c>
      <c r="AS43" s="32">
        <f t="shared" si="4"/>
        <v>0</v>
      </c>
      <c r="AT43" s="32">
        <f t="shared" si="4"/>
        <v>0</v>
      </c>
      <c r="AU43" s="32">
        <f t="shared" si="4"/>
        <v>0</v>
      </c>
      <c r="AV43" s="32">
        <f t="shared" si="4"/>
        <v>0</v>
      </c>
      <c r="AW43" s="32">
        <f t="shared" si="4"/>
        <v>0</v>
      </c>
      <c r="AX43" s="32">
        <f t="shared" si="4"/>
        <v>5.3100000000000005</v>
      </c>
      <c r="AY43" s="32">
        <f t="shared" si="4"/>
        <v>0</v>
      </c>
      <c r="AZ43" s="32">
        <f t="shared" si="4"/>
        <v>0</v>
      </c>
      <c r="BA43" s="32">
        <f t="shared" si="4"/>
        <v>0</v>
      </c>
      <c r="BB43" s="32">
        <f t="shared" si="4"/>
        <v>0</v>
      </c>
    </row>
    <row r="44" spans="1:54" s="33" customFormat="1" ht="47.25" x14ac:dyDescent="0.25">
      <c r="A44" s="26"/>
      <c r="B44" s="21" t="s">
        <v>116</v>
      </c>
      <c r="C44" s="34" t="s">
        <v>174</v>
      </c>
      <c r="D44" s="32" t="s">
        <v>197</v>
      </c>
      <c r="E44" s="32" t="s">
        <v>73</v>
      </c>
      <c r="F44" s="32">
        <v>0</v>
      </c>
      <c r="G44" s="32">
        <v>0</v>
      </c>
      <c r="H44" s="32">
        <v>0</v>
      </c>
      <c r="I44" s="32">
        <v>0</v>
      </c>
      <c r="J44" s="32">
        <v>0</v>
      </c>
      <c r="K44" s="32">
        <v>0</v>
      </c>
      <c r="L44" s="32">
        <v>0</v>
      </c>
      <c r="M44" s="32">
        <v>0</v>
      </c>
      <c r="N44" s="32">
        <v>0</v>
      </c>
      <c r="O44" s="32">
        <v>4.25</v>
      </c>
      <c r="P44" s="32">
        <v>0</v>
      </c>
      <c r="Q44" s="32">
        <v>0</v>
      </c>
      <c r="R44" s="32">
        <v>0</v>
      </c>
      <c r="S44" s="32">
        <v>0</v>
      </c>
      <c r="T44" s="32">
        <v>0</v>
      </c>
      <c r="U44" s="32">
        <v>0</v>
      </c>
      <c r="V44" s="32">
        <v>0</v>
      </c>
      <c r="W44" s="32">
        <v>0</v>
      </c>
      <c r="X44" s="32">
        <v>0</v>
      </c>
      <c r="Y44" s="32">
        <v>0</v>
      </c>
      <c r="Z44" s="32">
        <v>0</v>
      </c>
      <c r="AA44" s="32">
        <v>0</v>
      </c>
      <c r="AB44" s="32">
        <v>0</v>
      </c>
      <c r="AC44" s="32">
        <v>0</v>
      </c>
      <c r="AD44" s="32">
        <v>0</v>
      </c>
      <c r="AE44" s="32">
        <v>0</v>
      </c>
      <c r="AF44" s="32">
        <v>0</v>
      </c>
      <c r="AG44" s="32">
        <v>0</v>
      </c>
      <c r="AH44" s="32">
        <v>0</v>
      </c>
      <c r="AI44" s="32">
        <v>0</v>
      </c>
      <c r="AJ44" s="32">
        <v>0</v>
      </c>
      <c r="AK44" s="32">
        <v>0</v>
      </c>
      <c r="AL44" s="32">
        <v>0</v>
      </c>
      <c r="AM44" s="32">
        <v>0</v>
      </c>
      <c r="AN44" s="32">
        <v>0</v>
      </c>
      <c r="AO44" s="32">
        <v>0</v>
      </c>
      <c r="AP44" s="32">
        <v>0</v>
      </c>
      <c r="AQ44" s="32">
        <v>0</v>
      </c>
      <c r="AR44" s="32">
        <v>0</v>
      </c>
      <c r="AS44" s="32">
        <v>0</v>
      </c>
      <c r="AT44" s="32">
        <v>0</v>
      </c>
      <c r="AU44" s="32">
        <v>0</v>
      </c>
      <c r="AV44" s="32">
        <v>0</v>
      </c>
      <c r="AW44" s="32">
        <v>0</v>
      </c>
      <c r="AX44" s="32">
        <v>4.25</v>
      </c>
      <c r="AY44" s="32">
        <v>0</v>
      </c>
      <c r="AZ44" s="32">
        <v>0</v>
      </c>
      <c r="BA44" s="32">
        <v>0</v>
      </c>
      <c r="BB44" s="32">
        <v>0</v>
      </c>
    </row>
    <row r="45" spans="1:54" s="33" customFormat="1" ht="63" x14ac:dyDescent="0.25">
      <c r="A45" s="26"/>
      <c r="B45" s="21" t="s">
        <v>116</v>
      </c>
      <c r="C45" s="34" t="s">
        <v>175</v>
      </c>
      <c r="D45" s="32" t="s">
        <v>198</v>
      </c>
      <c r="E45" s="32" t="s">
        <v>73</v>
      </c>
      <c r="F45" s="32">
        <v>0</v>
      </c>
      <c r="G45" s="32">
        <v>0</v>
      </c>
      <c r="H45" s="32">
        <v>0</v>
      </c>
      <c r="I45" s="32">
        <v>0</v>
      </c>
      <c r="J45" s="32">
        <v>0</v>
      </c>
      <c r="K45" s="32">
        <v>0</v>
      </c>
      <c r="L45" s="32">
        <v>0</v>
      </c>
      <c r="M45" s="32">
        <v>0</v>
      </c>
      <c r="N45" s="32">
        <v>0</v>
      </c>
      <c r="O45" s="32">
        <v>1.06</v>
      </c>
      <c r="P45" s="32">
        <v>0</v>
      </c>
      <c r="Q45" s="32">
        <v>0</v>
      </c>
      <c r="R45" s="32">
        <v>0</v>
      </c>
      <c r="S45" s="32">
        <v>0</v>
      </c>
      <c r="T45" s="32">
        <v>0</v>
      </c>
      <c r="U45" s="32">
        <v>0</v>
      </c>
      <c r="V45" s="32">
        <v>0</v>
      </c>
      <c r="W45" s="32">
        <v>0</v>
      </c>
      <c r="X45" s="32">
        <v>0</v>
      </c>
      <c r="Y45" s="32">
        <v>0</v>
      </c>
      <c r="Z45" s="32">
        <v>0</v>
      </c>
      <c r="AA45" s="32">
        <v>0</v>
      </c>
      <c r="AB45" s="32">
        <v>0</v>
      </c>
      <c r="AC45" s="32">
        <v>0</v>
      </c>
      <c r="AD45" s="32">
        <v>0</v>
      </c>
      <c r="AE45" s="32">
        <v>0</v>
      </c>
      <c r="AF45" s="32">
        <v>0</v>
      </c>
      <c r="AG45" s="32">
        <v>0</v>
      </c>
      <c r="AH45" s="32">
        <v>0</v>
      </c>
      <c r="AI45" s="32">
        <v>0</v>
      </c>
      <c r="AJ45" s="32">
        <v>0</v>
      </c>
      <c r="AK45" s="32">
        <v>0</v>
      </c>
      <c r="AL45" s="32">
        <v>0</v>
      </c>
      <c r="AM45" s="32">
        <v>0</v>
      </c>
      <c r="AN45" s="32">
        <v>0</v>
      </c>
      <c r="AO45" s="32">
        <v>0</v>
      </c>
      <c r="AP45" s="32">
        <v>0</v>
      </c>
      <c r="AQ45" s="32">
        <v>0</v>
      </c>
      <c r="AR45" s="32">
        <v>0</v>
      </c>
      <c r="AS45" s="32">
        <v>0</v>
      </c>
      <c r="AT45" s="32">
        <v>0</v>
      </c>
      <c r="AU45" s="32">
        <v>0</v>
      </c>
      <c r="AV45" s="32">
        <v>0</v>
      </c>
      <c r="AW45" s="32">
        <v>0</v>
      </c>
      <c r="AX45" s="32">
        <v>1.06</v>
      </c>
      <c r="AY45" s="32">
        <v>0</v>
      </c>
      <c r="AZ45" s="32">
        <v>0</v>
      </c>
      <c r="BA45" s="32">
        <v>0</v>
      </c>
      <c r="BB45" s="32">
        <v>0</v>
      </c>
    </row>
    <row r="46" spans="1:54" s="30" customFormat="1" ht="31.5" x14ac:dyDescent="0.25">
      <c r="A46" s="26">
        <v>2</v>
      </c>
      <c r="B46" s="27" t="s">
        <v>118</v>
      </c>
      <c r="C46" s="28" t="s">
        <v>119</v>
      </c>
      <c r="D46" s="29" t="s">
        <v>72</v>
      </c>
      <c r="E46" s="29" t="s">
        <v>73</v>
      </c>
      <c r="F46" s="29">
        <f t="shared" ref="F46:AK46" si="5">F47+F48+F50+F61+F62+F66+F67+F68+F69+F71+F72+F73+F75+F77+F78+F79+F80+F81</f>
        <v>0</v>
      </c>
      <c r="G46" s="29">
        <f t="shared" si="5"/>
        <v>0</v>
      </c>
      <c r="H46" s="29">
        <f t="shared" si="5"/>
        <v>0</v>
      </c>
      <c r="I46" s="29">
        <f t="shared" si="5"/>
        <v>0</v>
      </c>
      <c r="J46" s="29">
        <f t="shared" si="5"/>
        <v>0</v>
      </c>
      <c r="K46" s="29">
        <f t="shared" si="5"/>
        <v>0</v>
      </c>
      <c r="L46" s="29">
        <f t="shared" si="5"/>
        <v>0</v>
      </c>
      <c r="M46" s="29">
        <f t="shared" si="5"/>
        <v>0.16</v>
      </c>
      <c r="N46" s="29">
        <f t="shared" si="5"/>
        <v>0</v>
      </c>
      <c r="O46" s="29">
        <f t="shared" si="5"/>
        <v>8.6999999999999994E-2</v>
      </c>
      <c r="P46" s="29">
        <f t="shared" si="5"/>
        <v>0</v>
      </c>
      <c r="Q46" s="29">
        <f t="shared" si="5"/>
        <v>33</v>
      </c>
      <c r="R46" s="29">
        <f t="shared" si="5"/>
        <v>64.900000000000006</v>
      </c>
      <c r="S46" s="29">
        <f t="shared" si="5"/>
        <v>0</v>
      </c>
      <c r="T46" s="29">
        <f t="shared" si="5"/>
        <v>1.23</v>
      </c>
      <c r="U46" s="29">
        <f t="shared" si="5"/>
        <v>0</v>
      </c>
      <c r="V46" s="29">
        <f t="shared" si="5"/>
        <v>0.7</v>
      </c>
      <c r="W46" s="29">
        <f t="shared" si="5"/>
        <v>0</v>
      </c>
      <c r="X46" s="29">
        <f t="shared" si="5"/>
        <v>0</v>
      </c>
      <c r="Y46" s="29">
        <f t="shared" si="5"/>
        <v>64.900000000000006</v>
      </c>
      <c r="Z46" s="29">
        <f t="shared" si="5"/>
        <v>0</v>
      </c>
      <c r="AA46" s="29">
        <f t="shared" si="5"/>
        <v>3.0630000000000002</v>
      </c>
      <c r="AB46" s="29">
        <f t="shared" si="5"/>
        <v>0</v>
      </c>
      <c r="AC46" s="29">
        <f t="shared" si="5"/>
        <v>0</v>
      </c>
      <c r="AD46" s="29">
        <f t="shared" si="5"/>
        <v>0</v>
      </c>
      <c r="AE46" s="29">
        <f t="shared" si="5"/>
        <v>2</v>
      </c>
      <c r="AF46" s="29">
        <f t="shared" si="5"/>
        <v>60.4</v>
      </c>
      <c r="AG46" s="29">
        <f t="shared" si="5"/>
        <v>0</v>
      </c>
      <c r="AH46" s="29">
        <f t="shared" si="5"/>
        <v>1.05</v>
      </c>
      <c r="AI46" s="29">
        <f t="shared" si="5"/>
        <v>0</v>
      </c>
      <c r="AJ46" s="29">
        <f t="shared" si="5"/>
        <v>0.29199999999999998</v>
      </c>
      <c r="AK46" s="29">
        <f t="shared" si="5"/>
        <v>0</v>
      </c>
      <c r="AL46" s="29">
        <f t="shared" ref="AL46:BB46" si="6">AL47+AL48+AL50+AL61+AL62+AL66+AL67+AL68+AL69+AL71+AL72+AL73+AL75+AL77+AL78+AL79+AL80+AL81</f>
        <v>0</v>
      </c>
      <c r="AM46" s="29">
        <f t="shared" si="6"/>
        <v>60.4</v>
      </c>
      <c r="AN46" s="29">
        <f t="shared" si="6"/>
        <v>0</v>
      </c>
      <c r="AO46" s="29">
        <f t="shared" si="6"/>
        <v>0.4</v>
      </c>
      <c r="AP46" s="29">
        <f t="shared" si="6"/>
        <v>0</v>
      </c>
      <c r="AQ46" s="29">
        <f t="shared" si="6"/>
        <v>0</v>
      </c>
      <c r="AR46" s="29">
        <f t="shared" si="6"/>
        <v>0</v>
      </c>
      <c r="AS46" s="29">
        <f t="shared" si="6"/>
        <v>0</v>
      </c>
      <c r="AT46" s="29">
        <f t="shared" si="6"/>
        <v>60.4</v>
      </c>
      <c r="AU46" s="29">
        <f t="shared" si="6"/>
        <v>0</v>
      </c>
      <c r="AV46" s="29">
        <f t="shared" si="6"/>
        <v>5.9030000000000005</v>
      </c>
      <c r="AW46" s="29">
        <f t="shared" si="6"/>
        <v>0</v>
      </c>
      <c r="AX46" s="29">
        <f t="shared" si="6"/>
        <v>1.079</v>
      </c>
      <c r="AY46" s="29">
        <f t="shared" si="6"/>
        <v>0</v>
      </c>
      <c r="AZ46" s="29">
        <f t="shared" si="6"/>
        <v>35</v>
      </c>
      <c r="BA46" s="29">
        <f t="shared" si="6"/>
        <v>311</v>
      </c>
      <c r="BB46" s="29">
        <f t="shared" si="6"/>
        <v>0</v>
      </c>
    </row>
    <row r="47" spans="1:54" s="33" customFormat="1" ht="63" x14ac:dyDescent="0.25">
      <c r="A47" s="26"/>
      <c r="B47" s="21" t="s">
        <v>120</v>
      </c>
      <c r="C47" s="31" t="s">
        <v>121</v>
      </c>
      <c r="D47" s="32" t="s">
        <v>72</v>
      </c>
      <c r="E47" s="32" t="s">
        <v>73</v>
      </c>
      <c r="F47" s="32">
        <v>0</v>
      </c>
      <c r="G47" s="32">
        <v>0</v>
      </c>
      <c r="H47" s="32">
        <v>0</v>
      </c>
      <c r="I47" s="32">
        <v>0</v>
      </c>
      <c r="J47" s="32">
        <v>0</v>
      </c>
      <c r="K47" s="32">
        <v>0</v>
      </c>
      <c r="L47" s="32">
        <v>0</v>
      </c>
      <c r="M47" s="32">
        <v>0</v>
      </c>
      <c r="N47" s="32">
        <v>0</v>
      </c>
      <c r="O47" s="32">
        <v>0</v>
      </c>
      <c r="P47" s="32">
        <v>0</v>
      </c>
      <c r="Q47" s="32">
        <v>0</v>
      </c>
      <c r="R47" s="32">
        <v>0</v>
      </c>
      <c r="S47" s="32">
        <v>0</v>
      </c>
      <c r="T47" s="32">
        <v>0</v>
      </c>
      <c r="U47" s="32">
        <v>0</v>
      </c>
      <c r="V47" s="32">
        <v>0</v>
      </c>
      <c r="W47" s="32">
        <v>0</v>
      </c>
      <c r="X47" s="32">
        <v>0</v>
      </c>
      <c r="Y47" s="32">
        <v>0</v>
      </c>
      <c r="Z47" s="32">
        <v>0</v>
      </c>
      <c r="AA47" s="32">
        <v>0</v>
      </c>
      <c r="AB47" s="32">
        <v>0</v>
      </c>
      <c r="AC47" s="32">
        <v>0</v>
      </c>
      <c r="AD47" s="32">
        <v>0</v>
      </c>
      <c r="AE47" s="32">
        <v>0</v>
      </c>
      <c r="AF47" s="32">
        <v>0</v>
      </c>
      <c r="AG47" s="32">
        <v>0</v>
      </c>
      <c r="AH47" s="32">
        <v>0</v>
      </c>
      <c r="AI47" s="32">
        <v>0</v>
      </c>
      <c r="AJ47" s="32">
        <v>0</v>
      </c>
      <c r="AK47" s="32">
        <v>0</v>
      </c>
      <c r="AL47" s="32">
        <v>0</v>
      </c>
      <c r="AM47" s="32">
        <v>0</v>
      </c>
      <c r="AN47" s="32">
        <v>0</v>
      </c>
      <c r="AO47" s="32">
        <v>0</v>
      </c>
      <c r="AP47" s="32">
        <v>0</v>
      </c>
      <c r="AQ47" s="32">
        <v>0</v>
      </c>
      <c r="AR47" s="32">
        <v>0</v>
      </c>
      <c r="AS47" s="32">
        <v>0</v>
      </c>
      <c r="AT47" s="32">
        <v>0</v>
      </c>
      <c r="AU47" s="32">
        <v>0</v>
      </c>
      <c r="AV47" s="32">
        <v>0</v>
      </c>
      <c r="AW47" s="32">
        <v>0</v>
      </c>
      <c r="AX47" s="32">
        <v>0</v>
      </c>
      <c r="AY47" s="32">
        <v>0</v>
      </c>
      <c r="AZ47" s="32">
        <v>0</v>
      </c>
      <c r="BA47" s="32">
        <v>0</v>
      </c>
      <c r="BB47" s="32">
        <v>0</v>
      </c>
    </row>
    <row r="48" spans="1:54" s="33" customFormat="1" ht="31.5" x14ac:dyDescent="0.25">
      <c r="A48" s="26"/>
      <c r="B48" s="21" t="s">
        <v>122</v>
      </c>
      <c r="C48" s="31" t="s">
        <v>123</v>
      </c>
      <c r="D48" s="32" t="s">
        <v>72</v>
      </c>
      <c r="E48" s="32" t="s">
        <v>73</v>
      </c>
      <c r="F48" s="32">
        <f>F49</f>
        <v>0</v>
      </c>
      <c r="G48" s="32">
        <f t="shared" ref="G48:BB48" si="7">G49</f>
        <v>0</v>
      </c>
      <c r="H48" s="32">
        <f t="shared" si="7"/>
        <v>0</v>
      </c>
      <c r="I48" s="32">
        <f t="shared" si="7"/>
        <v>0</v>
      </c>
      <c r="J48" s="32">
        <f t="shared" si="7"/>
        <v>0</v>
      </c>
      <c r="K48" s="32">
        <f t="shared" si="7"/>
        <v>0</v>
      </c>
      <c r="L48" s="32">
        <f t="shared" si="7"/>
        <v>0</v>
      </c>
      <c r="M48" s="32">
        <f t="shared" si="7"/>
        <v>0</v>
      </c>
      <c r="N48" s="32">
        <f t="shared" si="7"/>
        <v>0</v>
      </c>
      <c r="O48" s="32">
        <f t="shared" si="7"/>
        <v>0</v>
      </c>
      <c r="P48" s="32">
        <f t="shared" si="7"/>
        <v>0</v>
      </c>
      <c r="Q48" s="32">
        <f t="shared" si="7"/>
        <v>0</v>
      </c>
      <c r="R48" s="32">
        <f t="shared" si="7"/>
        <v>0</v>
      </c>
      <c r="S48" s="32">
        <f t="shared" si="7"/>
        <v>0</v>
      </c>
      <c r="T48" s="32">
        <f t="shared" si="7"/>
        <v>0</v>
      </c>
      <c r="U48" s="32">
        <f t="shared" si="7"/>
        <v>0</v>
      </c>
      <c r="V48" s="32">
        <f t="shared" si="7"/>
        <v>0</v>
      </c>
      <c r="W48" s="32">
        <f t="shared" si="7"/>
        <v>0</v>
      </c>
      <c r="X48" s="32">
        <f t="shared" si="7"/>
        <v>0</v>
      </c>
      <c r="Y48" s="32">
        <f t="shared" si="7"/>
        <v>0</v>
      </c>
      <c r="Z48" s="32">
        <f t="shared" si="7"/>
        <v>0</v>
      </c>
      <c r="AA48" s="32">
        <f t="shared" si="7"/>
        <v>3</v>
      </c>
      <c r="AB48" s="32">
        <f t="shared" si="7"/>
        <v>0</v>
      </c>
      <c r="AC48" s="32">
        <f t="shared" si="7"/>
        <v>0</v>
      </c>
      <c r="AD48" s="32">
        <f t="shared" si="7"/>
        <v>0</v>
      </c>
      <c r="AE48" s="32">
        <f t="shared" si="7"/>
        <v>0</v>
      </c>
      <c r="AF48" s="32">
        <f t="shared" si="7"/>
        <v>0</v>
      </c>
      <c r="AG48" s="32">
        <f t="shared" si="7"/>
        <v>0</v>
      </c>
      <c r="AH48" s="32">
        <f t="shared" si="7"/>
        <v>0</v>
      </c>
      <c r="AI48" s="32">
        <f t="shared" si="7"/>
        <v>0</v>
      </c>
      <c r="AJ48" s="32">
        <f t="shared" si="7"/>
        <v>0</v>
      </c>
      <c r="AK48" s="32">
        <f t="shared" si="7"/>
        <v>0</v>
      </c>
      <c r="AL48" s="32">
        <f t="shared" si="7"/>
        <v>0</v>
      </c>
      <c r="AM48" s="32">
        <f t="shared" si="7"/>
        <v>0</v>
      </c>
      <c r="AN48" s="32">
        <f t="shared" si="7"/>
        <v>0</v>
      </c>
      <c r="AO48" s="32">
        <f t="shared" si="7"/>
        <v>0</v>
      </c>
      <c r="AP48" s="32">
        <f t="shared" si="7"/>
        <v>0</v>
      </c>
      <c r="AQ48" s="32">
        <f t="shared" si="7"/>
        <v>0</v>
      </c>
      <c r="AR48" s="32">
        <f t="shared" si="7"/>
        <v>0</v>
      </c>
      <c r="AS48" s="32">
        <f t="shared" si="7"/>
        <v>0</v>
      </c>
      <c r="AT48" s="32">
        <f t="shared" si="7"/>
        <v>0</v>
      </c>
      <c r="AU48" s="32">
        <f t="shared" si="7"/>
        <v>0</v>
      </c>
      <c r="AV48" s="32">
        <f t="shared" si="7"/>
        <v>3</v>
      </c>
      <c r="AW48" s="32">
        <f t="shared" si="7"/>
        <v>0</v>
      </c>
      <c r="AX48" s="32">
        <f t="shared" si="7"/>
        <v>0</v>
      </c>
      <c r="AY48" s="32">
        <f t="shared" si="7"/>
        <v>0</v>
      </c>
      <c r="AZ48" s="32">
        <f t="shared" si="7"/>
        <v>0</v>
      </c>
      <c r="BA48" s="32">
        <f t="shared" si="7"/>
        <v>0</v>
      </c>
      <c r="BB48" s="32">
        <f t="shared" si="7"/>
        <v>0</v>
      </c>
    </row>
    <row r="49" spans="1:54" s="33" customFormat="1" ht="63" x14ac:dyDescent="0.25">
      <c r="A49" s="26"/>
      <c r="B49" s="21" t="s">
        <v>122</v>
      </c>
      <c r="C49" s="35" t="s">
        <v>178</v>
      </c>
      <c r="D49" s="32" t="s">
        <v>199</v>
      </c>
      <c r="E49" s="32" t="s">
        <v>73</v>
      </c>
      <c r="F49" s="32">
        <v>0</v>
      </c>
      <c r="G49" s="32">
        <v>0</v>
      </c>
      <c r="H49" s="32">
        <v>0</v>
      </c>
      <c r="I49" s="32">
        <v>0</v>
      </c>
      <c r="J49" s="32">
        <v>0</v>
      </c>
      <c r="K49" s="32">
        <v>0</v>
      </c>
      <c r="L49" s="32">
        <v>0</v>
      </c>
      <c r="M49" s="32">
        <v>0</v>
      </c>
      <c r="N49" s="32">
        <v>0</v>
      </c>
      <c r="O49" s="32">
        <v>0</v>
      </c>
      <c r="P49" s="32">
        <v>0</v>
      </c>
      <c r="Q49" s="32">
        <v>0</v>
      </c>
      <c r="R49" s="32">
        <v>0</v>
      </c>
      <c r="S49" s="32">
        <v>0</v>
      </c>
      <c r="T49" s="32">
        <v>0</v>
      </c>
      <c r="U49" s="32">
        <v>0</v>
      </c>
      <c r="V49" s="32">
        <v>0</v>
      </c>
      <c r="W49" s="32">
        <v>0</v>
      </c>
      <c r="X49" s="32">
        <v>0</v>
      </c>
      <c r="Y49" s="32">
        <v>0</v>
      </c>
      <c r="Z49" s="32">
        <v>0</v>
      </c>
      <c r="AA49" s="32">
        <v>3</v>
      </c>
      <c r="AB49" s="32">
        <v>0</v>
      </c>
      <c r="AC49" s="32">
        <v>0</v>
      </c>
      <c r="AD49" s="32">
        <v>0</v>
      </c>
      <c r="AE49" s="32">
        <v>0</v>
      </c>
      <c r="AF49" s="32">
        <v>0</v>
      </c>
      <c r="AG49" s="32">
        <v>0</v>
      </c>
      <c r="AH49" s="32">
        <v>0</v>
      </c>
      <c r="AI49" s="32">
        <v>0</v>
      </c>
      <c r="AJ49" s="32">
        <v>0</v>
      </c>
      <c r="AK49" s="32">
        <v>0</v>
      </c>
      <c r="AL49" s="32">
        <v>0</v>
      </c>
      <c r="AM49" s="32">
        <v>0</v>
      </c>
      <c r="AN49" s="32">
        <v>0</v>
      </c>
      <c r="AO49" s="32">
        <v>0</v>
      </c>
      <c r="AP49" s="32">
        <v>0</v>
      </c>
      <c r="AQ49" s="32">
        <v>0</v>
      </c>
      <c r="AR49" s="32">
        <v>0</v>
      </c>
      <c r="AS49" s="32">
        <v>0</v>
      </c>
      <c r="AT49" s="32">
        <v>0</v>
      </c>
      <c r="AU49" s="32">
        <v>0</v>
      </c>
      <c r="AV49" s="32">
        <v>3</v>
      </c>
      <c r="AW49" s="32">
        <v>0</v>
      </c>
      <c r="AX49" s="32">
        <v>0</v>
      </c>
      <c r="AY49" s="32">
        <v>0</v>
      </c>
      <c r="AZ49" s="32">
        <v>0</v>
      </c>
      <c r="BA49" s="32">
        <v>0</v>
      </c>
      <c r="BB49" s="32">
        <v>0</v>
      </c>
    </row>
    <row r="50" spans="1:54" s="33" customFormat="1" ht="47.25" x14ac:dyDescent="0.25">
      <c r="A50" s="26"/>
      <c r="B50" s="21" t="s">
        <v>124</v>
      </c>
      <c r="C50" s="31" t="s">
        <v>125</v>
      </c>
      <c r="D50" s="32" t="s">
        <v>72</v>
      </c>
      <c r="E50" s="32" t="s">
        <v>73</v>
      </c>
      <c r="F50" s="32">
        <f>F51+F52+F53+F54+F55+F56+F57+F58+F59+F60</f>
        <v>0</v>
      </c>
      <c r="G50" s="32">
        <f t="shared" ref="G50:BB50" si="8">G51+G52+G53+G54+G55+G56+G57+G58+G59+G60</f>
        <v>0</v>
      </c>
      <c r="H50" s="32">
        <f t="shared" si="8"/>
        <v>0</v>
      </c>
      <c r="I50" s="32">
        <f t="shared" si="8"/>
        <v>0</v>
      </c>
      <c r="J50" s="32">
        <f t="shared" si="8"/>
        <v>0</v>
      </c>
      <c r="K50" s="32">
        <f t="shared" si="8"/>
        <v>0</v>
      </c>
      <c r="L50" s="32">
        <f t="shared" si="8"/>
        <v>0</v>
      </c>
      <c r="M50" s="32">
        <f t="shared" si="8"/>
        <v>0.16</v>
      </c>
      <c r="N50" s="32">
        <f t="shared" si="8"/>
        <v>0</v>
      </c>
      <c r="O50" s="32">
        <f t="shared" si="8"/>
        <v>0</v>
      </c>
      <c r="P50" s="32">
        <f t="shared" si="8"/>
        <v>0</v>
      </c>
      <c r="Q50" s="32">
        <f t="shared" si="8"/>
        <v>33</v>
      </c>
      <c r="R50" s="32">
        <f t="shared" si="8"/>
        <v>0</v>
      </c>
      <c r="S50" s="32">
        <f t="shared" si="8"/>
        <v>0</v>
      </c>
      <c r="T50" s="32">
        <f t="shared" si="8"/>
        <v>1.23</v>
      </c>
      <c r="U50" s="32">
        <f t="shared" si="8"/>
        <v>0</v>
      </c>
      <c r="V50" s="32">
        <f t="shared" si="8"/>
        <v>0</v>
      </c>
      <c r="W50" s="32">
        <f t="shared" si="8"/>
        <v>0</v>
      </c>
      <c r="X50" s="32">
        <f t="shared" si="8"/>
        <v>0</v>
      </c>
      <c r="Y50" s="32">
        <f t="shared" si="8"/>
        <v>0</v>
      </c>
      <c r="Z50" s="32">
        <f t="shared" si="8"/>
        <v>0</v>
      </c>
      <c r="AA50" s="32">
        <f t="shared" si="8"/>
        <v>6.3E-2</v>
      </c>
      <c r="AB50" s="32">
        <f t="shared" si="8"/>
        <v>0</v>
      </c>
      <c r="AC50" s="32">
        <f t="shared" si="8"/>
        <v>0</v>
      </c>
      <c r="AD50" s="32">
        <f t="shared" si="8"/>
        <v>0</v>
      </c>
      <c r="AE50" s="32">
        <f t="shared" si="8"/>
        <v>2</v>
      </c>
      <c r="AF50" s="32">
        <f t="shared" si="8"/>
        <v>0</v>
      </c>
      <c r="AG50" s="32">
        <f t="shared" si="8"/>
        <v>0</v>
      </c>
      <c r="AH50" s="32">
        <f t="shared" si="8"/>
        <v>1.05</v>
      </c>
      <c r="AI50" s="32">
        <f t="shared" si="8"/>
        <v>0</v>
      </c>
      <c r="AJ50" s="32">
        <f t="shared" si="8"/>
        <v>0</v>
      </c>
      <c r="AK50" s="32">
        <f t="shared" si="8"/>
        <v>0</v>
      </c>
      <c r="AL50" s="32">
        <f t="shared" si="8"/>
        <v>0</v>
      </c>
      <c r="AM50" s="32">
        <f t="shared" si="8"/>
        <v>0</v>
      </c>
      <c r="AN50" s="32">
        <f t="shared" si="8"/>
        <v>0</v>
      </c>
      <c r="AO50" s="32">
        <f t="shared" si="8"/>
        <v>0.4</v>
      </c>
      <c r="AP50" s="32">
        <f t="shared" si="8"/>
        <v>0</v>
      </c>
      <c r="AQ50" s="32">
        <f t="shared" si="8"/>
        <v>0</v>
      </c>
      <c r="AR50" s="32">
        <f t="shared" si="8"/>
        <v>0</v>
      </c>
      <c r="AS50" s="32">
        <f t="shared" si="8"/>
        <v>0</v>
      </c>
      <c r="AT50" s="32">
        <f t="shared" si="8"/>
        <v>0</v>
      </c>
      <c r="AU50" s="32">
        <f t="shared" si="8"/>
        <v>0</v>
      </c>
      <c r="AV50" s="32">
        <f t="shared" si="8"/>
        <v>2.903</v>
      </c>
      <c r="AW50" s="32">
        <f t="shared" si="8"/>
        <v>0</v>
      </c>
      <c r="AX50" s="32">
        <f t="shared" si="8"/>
        <v>0</v>
      </c>
      <c r="AY50" s="32">
        <f t="shared" si="8"/>
        <v>0</v>
      </c>
      <c r="AZ50" s="32">
        <f t="shared" si="8"/>
        <v>35</v>
      </c>
      <c r="BA50" s="32">
        <f t="shared" si="8"/>
        <v>0</v>
      </c>
      <c r="BB50" s="32">
        <f t="shared" si="8"/>
        <v>0</v>
      </c>
    </row>
    <row r="51" spans="1:54" s="33" customFormat="1" ht="47.25" x14ac:dyDescent="0.25">
      <c r="A51" s="26"/>
      <c r="B51" s="21" t="s">
        <v>124</v>
      </c>
      <c r="C51" s="34" t="s">
        <v>176</v>
      </c>
      <c r="D51" s="32" t="s">
        <v>200</v>
      </c>
      <c r="E51" s="32" t="s">
        <v>73</v>
      </c>
      <c r="F51" s="32">
        <v>0</v>
      </c>
      <c r="G51" s="32">
        <v>0</v>
      </c>
      <c r="H51" s="32">
        <v>0</v>
      </c>
      <c r="I51" s="32">
        <v>0</v>
      </c>
      <c r="J51" s="32">
        <v>0</v>
      </c>
      <c r="K51" s="32">
        <v>0</v>
      </c>
      <c r="L51" s="32">
        <v>0</v>
      </c>
      <c r="M51" s="32">
        <v>0</v>
      </c>
      <c r="N51" s="32">
        <v>0</v>
      </c>
      <c r="O51" s="32">
        <v>0</v>
      </c>
      <c r="P51" s="32">
        <v>0</v>
      </c>
      <c r="Q51" s="32">
        <v>0</v>
      </c>
      <c r="R51" s="32">
        <v>0</v>
      </c>
      <c r="S51" s="32">
        <v>0</v>
      </c>
      <c r="T51" s="32">
        <v>0</v>
      </c>
      <c r="U51" s="32">
        <v>0</v>
      </c>
      <c r="V51" s="32">
        <v>0</v>
      </c>
      <c r="W51" s="32">
        <v>0</v>
      </c>
      <c r="X51" s="32">
        <v>0</v>
      </c>
      <c r="Y51" s="32">
        <v>0</v>
      </c>
      <c r="Z51" s="32">
        <v>0</v>
      </c>
      <c r="AA51" s="32">
        <v>0</v>
      </c>
      <c r="AB51" s="32">
        <v>0</v>
      </c>
      <c r="AC51" s="32">
        <v>0</v>
      </c>
      <c r="AD51" s="32">
        <v>0</v>
      </c>
      <c r="AE51" s="32">
        <v>0</v>
      </c>
      <c r="AF51" s="32">
        <v>0</v>
      </c>
      <c r="AG51" s="32">
        <v>0</v>
      </c>
      <c r="AH51" s="32">
        <v>0.8</v>
      </c>
      <c r="AI51" s="32">
        <v>0</v>
      </c>
      <c r="AJ51" s="32">
        <v>0</v>
      </c>
      <c r="AK51" s="32">
        <v>0</v>
      </c>
      <c r="AL51" s="32">
        <v>0</v>
      </c>
      <c r="AM51" s="32">
        <v>0</v>
      </c>
      <c r="AN51" s="32">
        <v>0</v>
      </c>
      <c r="AO51" s="32">
        <v>0</v>
      </c>
      <c r="AP51" s="32">
        <v>0</v>
      </c>
      <c r="AQ51" s="32">
        <v>0</v>
      </c>
      <c r="AR51" s="32">
        <v>0</v>
      </c>
      <c r="AS51" s="32">
        <v>0</v>
      </c>
      <c r="AT51" s="32">
        <v>0</v>
      </c>
      <c r="AU51" s="32">
        <v>0</v>
      </c>
      <c r="AV51" s="32">
        <v>0.8</v>
      </c>
      <c r="AW51" s="32">
        <v>0</v>
      </c>
      <c r="AX51" s="32">
        <v>0</v>
      </c>
      <c r="AY51" s="32">
        <v>0</v>
      </c>
      <c r="AZ51" s="32">
        <v>0</v>
      </c>
      <c r="BA51" s="32">
        <v>0</v>
      </c>
      <c r="BB51" s="32">
        <v>0</v>
      </c>
    </row>
    <row r="52" spans="1:54" s="33" customFormat="1" ht="47.25" x14ac:dyDescent="0.25">
      <c r="A52" s="26"/>
      <c r="B52" s="21" t="s">
        <v>124</v>
      </c>
      <c r="C52" s="35" t="s">
        <v>177</v>
      </c>
      <c r="D52" s="32" t="s">
        <v>201</v>
      </c>
      <c r="E52" s="32" t="s">
        <v>73</v>
      </c>
      <c r="F52" s="32">
        <v>0</v>
      </c>
      <c r="G52" s="32">
        <v>0</v>
      </c>
      <c r="H52" s="32">
        <v>0</v>
      </c>
      <c r="I52" s="32">
        <v>0</v>
      </c>
      <c r="J52" s="32">
        <v>0</v>
      </c>
      <c r="K52" s="32">
        <v>0</v>
      </c>
      <c r="L52" s="32">
        <v>0</v>
      </c>
      <c r="M52" s="32">
        <v>0</v>
      </c>
      <c r="N52" s="32">
        <v>0</v>
      </c>
      <c r="O52" s="32">
        <v>0</v>
      </c>
      <c r="P52" s="32">
        <v>0</v>
      </c>
      <c r="Q52" s="32">
        <v>0</v>
      </c>
      <c r="R52" s="32">
        <v>0</v>
      </c>
      <c r="S52" s="32">
        <v>0</v>
      </c>
      <c r="T52" s="32">
        <v>1.19</v>
      </c>
      <c r="U52" s="32">
        <v>0</v>
      </c>
      <c r="V52" s="32">
        <v>0</v>
      </c>
      <c r="W52" s="32">
        <v>0</v>
      </c>
      <c r="X52" s="32">
        <v>0</v>
      </c>
      <c r="Y52" s="32">
        <v>0</v>
      </c>
      <c r="Z52" s="32">
        <v>0</v>
      </c>
      <c r="AA52" s="32">
        <v>0</v>
      </c>
      <c r="AB52" s="32">
        <v>0</v>
      </c>
      <c r="AC52" s="32">
        <v>0</v>
      </c>
      <c r="AD52" s="32">
        <v>0</v>
      </c>
      <c r="AE52" s="32">
        <v>0</v>
      </c>
      <c r="AF52" s="32">
        <v>0</v>
      </c>
      <c r="AG52" s="32">
        <v>0</v>
      </c>
      <c r="AH52" s="32">
        <v>0</v>
      </c>
      <c r="AI52" s="32">
        <v>0</v>
      </c>
      <c r="AJ52" s="32">
        <v>0</v>
      </c>
      <c r="AK52" s="32">
        <v>0</v>
      </c>
      <c r="AL52" s="32">
        <v>0</v>
      </c>
      <c r="AM52" s="32">
        <v>0</v>
      </c>
      <c r="AN52" s="32">
        <v>0</v>
      </c>
      <c r="AO52" s="32">
        <v>0</v>
      </c>
      <c r="AP52" s="32">
        <v>0</v>
      </c>
      <c r="AQ52" s="32">
        <v>0</v>
      </c>
      <c r="AR52" s="32">
        <v>0</v>
      </c>
      <c r="AS52" s="32">
        <v>0</v>
      </c>
      <c r="AT52" s="32">
        <v>0</v>
      </c>
      <c r="AU52" s="32">
        <v>0</v>
      </c>
      <c r="AV52" s="32">
        <v>1.19</v>
      </c>
      <c r="AW52" s="32">
        <v>0</v>
      </c>
      <c r="AX52" s="32">
        <v>0</v>
      </c>
      <c r="AY52" s="32">
        <v>0</v>
      </c>
      <c r="AZ52" s="32">
        <v>0</v>
      </c>
      <c r="BA52" s="32">
        <v>0</v>
      </c>
      <c r="BB52" s="32">
        <v>0</v>
      </c>
    </row>
    <row r="53" spans="1:54" s="33" customFormat="1" x14ac:dyDescent="0.25">
      <c r="A53" s="26"/>
      <c r="B53" s="21" t="s">
        <v>124</v>
      </c>
      <c r="C53" s="35" t="s">
        <v>179</v>
      </c>
      <c r="D53" s="32" t="s">
        <v>202</v>
      </c>
      <c r="E53" s="32" t="s">
        <v>73</v>
      </c>
      <c r="F53" s="32">
        <v>0</v>
      </c>
      <c r="G53" s="32">
        <v>0</v>
      </c>
      <c r="H53" s="32">
        <v>0</v>
      </c>
      <c r="I53" s="32">
        <v>0</v>
      </c>
      <c r="J53" s="32">
        <v>0</v>
      </c>
      <c r="K53" s="32">
        <v>0</v>
      </c>
      <c r="L53" s="32">
        <v>0</v>
      </c>
      <c r="M53" s="32">
        <v>0.16</v>
      </c>
      <c r="N53" s="32">
        <v>0</v>
      </c>
      <c r="O53" s="32">
        <v>0</v>
      </c>
      <c r="P53" s="32">
        <v>0</v>
      </c>
      <c r="Q53" s="32">
        <v>0</v>
      </c>
      <c r="R53" s="32">
        <v>0</v>
      </c>
      <c r="S53" s="32">
        <v>0</v>
      </c>
      <c r="T53" s="32">
        <v>0</v>
      </c>
      <c r="U53" s="32">
        <v>0</v>
      </c>
      <c r="V53" s="32">
        <v>0</v>
      </c>
      <c r="W53" s="32">
        <v>0</v>
      </c>
      <c r="X53" s="32">
        <v>0</v>
      </c>
      <c r="Y53" s="32">
        <v>0</v>
      </c>
      <c r="Z53" s="32">
        <v>0</v>
      </c>
      <c r="AA53" s="32">
        <v>0</v>
      </c>
      <c r="AB53" s="32">
        <v>0</v>
      </c>
      <c r="AC53" s="32">
        <v>0</v>
      </c>
      <c r="AD53" s="32">
        <v>0</v>
      </c>
      <c r="AE53" s="32">
        <v>0</v>
      </c>
      <c r="AF53" s="32">
        <v>0</v>
      </c>
      <c r="AG53" s="32">
        <v>0</v>
      </c>
      <c r="AH53" s="32">
        <v>0</v>
      </c>
      <c r="AI53" s="32">
        <v>0</v>
      </c>
      <c r="AJ53" s="32">
        <v>0</v>
      </c>
      <c r="AK53" s="32">
        <v>0</v>
      </c>
      <c r="AL53" s="32">
        <v>0</v>
      </c>
      <c r="AM53" s="32">
        <v>0</v>
      </c>
      <c r="AN53" s="32">
        <v>0</v>
      </c>
      <c r="AO53" s="32">
        <v>0</v>
      </c>
      <c r="AP53" s="32">
        <v>0</v>
      </c>
      <c r="AQ53" s="32">
        <v>0</v>
      </c>
      <c r="AR53" s="32">
        <v>0</v>
      </c>
      <c r="AS53" s="32">
        <v>0</v>
      </c>
      <c r="AT53" s="32">
        <v>0</v>
      </c>
      <c r="AU53" s="32">
        <v>0</v>
      </c>
      <c r="AV53" s="32">
        <v>0.16</v>
      </c>
      <c r="AW53" s="32">
        <v>0</v>
      </c>
      <c r="AX53" s="32">
        <v>0</v>
      </c>
      <c r="AY53" s="32">
        <v>0</v>
      </c>
      <c r="AZ53" s="32">
        <v>0</v>
      </c>
      <c r="BA53" s="32">
        <v>0</v>
      </c>
      <c r="BB53" s="32">
        <v>0</v>
      </c>
    </row>
    <row r="54" spans="1:54" s="33" customFormat="1" x14ac:dyDescent="0.25">
      <c r="A54" s="26"/>
      <c r="B54" s="21" t="s">
        <v>124</v>
      </c>
      <c r="C54" s="35" t="s">
        <v>180</v>
      </c>
      <c r="D54" s="32" t="s">
        <v>203</v>
      </c>
      <c r="E54" s="32" t="s">
        <v>73</v>
      </c>
      <c r="F54" s="32">
        <v>0</v>
      </c>
      <c r="G54" s="32">
        <v>0</v>
      </c>
      <c r="H54" s="32">
        <v>0</v>
      </c>
      <c r="I54" s="32">
        <v>0</v>
      </c>
      <c r="J54" s="32">
        <v>0</v>
      </c>
      <c r="K54" s="32">
        <v>0</v>
      </c>
      <c r="L54" s="32">
        <v>0</v>
      </c>
      <c r="M54" s="32">
        <v>0</v>
      </c>
      <c r="N54" s="32">
        <v>0</v>
      </c>
      <c r="O54" s="32">
        <v>0</v>
      </c>
      <c r="P54" s="32">
        <v>0</v>
      </c>
      <c r="Q54" s="32">
        <v>0</v>
      </c>
      <c r="R54" s="32">
        <v>0</v>
      </c>
      <c r="S54" s="32">
        <v>0</v>
      </c>
      <c r="T54" s="32">
        <v>0.04</v>
      </c>
      <c r="U54" s="32">
        <v>0</v>
      </c>
      <c r="V54" s="32">
        <v>0</v>
      </c>
      <c r="W54" s="32">
        <v>0</v>
      </c>
      <c r="X54" s="32">
        <v>0</v>
      </c>
      <c r="Y54" s="32">
        <v>0</v>
      </c>
      <c r="Z54" s="32">
        <v>0</v>
      </c>
      <c r="AA54" s="32">
        <v>0</v>
      </c>
      <c r="AB54" s="32">
        <v>0</v>
      </c>
      <c r="AC54" s="32">
        <v>0</v>
      </c>
      <c r="AD54" s="32">
        <v>0</v>
      </c>
      <c r="AE54" s="32">
        <v>0</v>
      </c>
      <c r="AF54" s="32">
        <v>0</v>
      </c>
      <c r="AG54" s="32">
        <v>0</v>
      </c>
      <c r="AH54" s="32">
        <v>0</v>
      </c>
      <c r="AI54" s="32">
        <v>0</v>
      </c>
      <c r="AJ54" s="32">
        <v>0</v>
      </c>
      <c r="AK54" s="32">
        <v>0</v>
      </c>
      <c r="AL54" s="32">
        <v>0</v>
      </c>
      <c r="AM54" s="32">
        <v>0</v>
      </c>
      <c r="AN54" s="32">
        <v>0</v>
      </c>
      <c r="AO54" s="32">
        <v>0</v>
      </c>
      <c r="AP54" s="32">
        <v>0</v>
      </c>
      <c r="AQ54" s="32">
        <v>0</v>
      </c>
      <c r="AR54" s="32">
        <v>0</v>
      </c>
      <c r="AS54" s="32">
        <v>0</v>
      </c>
      <c r="AT54" s="32">
        <v>0</v>
      </c>
      <c r="AU54" s="32">
        <v>0</v>
      </c>
      <c r="AV54" s="32">
        <v>0.04</v>
      </c>
      <c r="AW54" s="32">
        <v>0</v>
      </c>
      <c r="AX54" s="32">
        <v>0</v>
      </c>
      <c r="AY54" s="32">
        <v>0</v>
      </c>
      <c r="AZ54" s="32">
        <v>0</v>
      </c>
      <c r="BA54" s="32">
        <v>0</v>
      </c>
      <c r="BB54" s="32">
        <v>0</v>
      </c>
    </row>
    <row r="55" spans="1:54" s="33" customFormat="1" x14ac:dyDescent="0.25">
      <c r="A55" s="26"/>
      <c r="B55" s="21" t="s">
        <v>124</v>
      </c>
      <c r="C55" s="35" t="s">
        <v>181</v>
      </c>
      <c r="D55" s="32" t="s">
        <v>204</v>
      </c>
      <c r="E55" s="32" t="s">
        <v>73</v>
      </c>
      <c r="F55" s="32">
        <v>0</v>
      </c>
      <c r="G55" s="32">
        <v>0</v>
      </c>
      <c r="H55" s="32">
        <v>0</v>
      </c>
      <c r="I55" s="32">
        <v>0</v>
      </c>
      <c r="J55" s="32">
        <v>0</v>
      </c>
      <c r="K55" s="32">
        <v>0</v>
      </c>
      <c r="L55" s="32">
        <v>0</v>
      </c>
      <c r="M55" s="32">
        <v>0</v>
      </c>
      <c r="N55" s="32">
        <v>0</v>
      </c>
      <c r="O55" s="32">
        <v>0</v>
      </c>
      <c r="P55" s="32">
        <v>0</v>
      </c>
      <c r="Q55" s="32">
        <v>0</v>
      </c>
      <c r="R55" s="32">
        <v>0</v>
      </c>
      <c r="S55" s="32">
        <v>0</v>
      </c>
      <c r="T55" s="32">
        <v>0</v>
      </c>
      <c r="U55" s="32">
        <v>0</v>
      </c>
      <c r="V55" s="32">
        <v>0</v>
      </c>
      <c r="W55" s="32">
        <v>0</v>
      </c>
      <c r="X55" s="32">
        <v>0</v>
      </c>
      <c r="Y55" s="32">
        <v>0</v>
      </c>
      <c r="Z55" s="32">
        <v>0</v>
      </c>
      <c r="AA55" s="32">
        <v>6.3E-2</v>
      </c>
      <c r="AB55" s="32">
        <v>0</v>
      </c>
      <c r="AC55" s="32">
        <v>0</v>
      </c>
      <c r="AD55" s="32">
        <v>0</v>
      </c>
      <c r="AE55" s="32">
        <v>0</v>
      </c>
      <c r="AF55" s="32">
        <v>0</v>
      </c>
      <c r="AG55" s="32">
        <v>0</v>
      </c>
      <c r="AH55" s="32">
        <v>0</v>
      </c>
      <c r="AI55" s="32">
        <v>0</v>
      </c>
      <c r="AJ55" s="32">
        <v>0</v>
      </c>
      <c r="AK55" s="32">
        <v>0</v>
      </c>
      <c r="AL55" s="32">
        <v>0</v>
      </c>
      <c r="AM55" s="32">
        <v>0</v>
      </c>
      <c r="AN55" s="32">
        <v>0</v>
      </c>
      <c r="AO55" s="32">
        <v>0</v>
      </c>
      <c r="AP55" s="32">
        <v>0</v>
      </c>
      <c r="AQ55" s="32">
        <v>0</v>
      </c>
      <c r="AR55" s="32">
        <v>0</v>
      </c>
      <c r="AS55" s="32">
        <v>0</v>
      </c>
      <c r="AT55" s="32">
        <v>0</v>
      </c>
      <c r="AU55" s="32">
        <v>0</v>
      </c>
      <c r="AV55" s="32">
        <v>6.3E-2</v>
      </c>
      <c r="AW55" s="32">
        <v>0</v>
      </c>
      <c r="AX55" s="32">
        <v>0</v>
      </c>
      <c r="AY55" s="32">
        <v>0</v>
      </c>
      <c r="AZ55" s="32">
        <v>0</v>
      </c>
      <c r="BA55" s="32">
        <v>0</v>
      </c>
      <c r="BB55" s="32">
        <v>0</v>
      </c>
    </row>
    <row r="56" spans="1:54" s="33" customFormat="1" x14ac:dyDescent="0.25">
      <c r="A56" s="26"/>
      <c r="B56" s="21" t="s">
        <v>124</v>
      </c>
      <c r="C56" s="35" t="s">
        <v>182</v>
      </c>
      <c r="D56" s="32" t="s">
        <v>205</v>
      </c>
      <c r="E56" s="32" t="s">
        <v>73</v>
      </c>
      <c r="F56" s="32">
        <v>0</v>
      </c>
      <c r="G56" s="32">
        <v>0</v>
      </c>
      <c r="H56" s="32">
        <v>0</v>
      </c>
      <c r="I56" s="32">
        <v>0</v>
      </c>
      <c r="J56" s="32">
        <v>0</v>
      </c>
      <c r="K56" s="32">
        <v>0</v>
      </c>
      <c r="L56" s="32">
        <v>0</v>
      </c>
      <c r="M56" s="32">
        <v>0</v>
      </c>
      <c r="N56" s="32">
        <v>0</v>
      </c>
      <c r="O56" s="32">
        <v>0</v>
      </c>
      <c r="P56" s="32">
        <v>0</v>
      </c>
      <c r="Q56" s="32">
        <v>0</v>
      </c>
      <c r="R56" s="32">
        <v>0</v>
      </c>
      <c r="S56" s="32">
        <v>0</v>
      </c>
      <c r="T56" s="32">
        <v>0</v>
      </c>
      <c r="U56" s="32">
        <v>0</v>
      </c>
      <c r="V56" s="32">
        <v>0</v>
      </c>
      <c r="W56" s="32">
        <v>0</v>
      </c>
      <c r="X56" s="32">
        <v>0</v>
      </c>
      <c r="Y56" s="32">
        <v>0</v>
      </c>
      <c r="Z56" s="32">
        <v>0</v>
      </c>
      <c r="AA56" s="32">
        <v>0</v>
      </c>
      <c r="AB56" s="32">
        <v>0</v>
      </c>
      <c r="AC56" s="32">
        <v>0</v>
      </c>
      <c r="AD56" s="32">
        <v>0</v>
      </c>
      <c r="AE56" s="32">
        <v>0</v>
      </c>
      <c r="AF56" s="32">
        <v>0</v>
      </c>
      <c r="AG56" s="32">
        <v>0</v>
      </c>
      <c r="AH56" s="32">
        <v>0.25</v>
      </c>
      <c r="AI56" s="32">
        <v>0</v>
      </c>
      <c r="AJ56" s="32">
        <v>0</v>
      </c>
      <c r="AK56" s="32">
        <v>0</v>
      </c>
      <c r="AL56" s="32">
        <v>0</v>
      </c>
      <c r="AM56" s="32">
        <v>0</v>
      </c>
      <c r="AN56" s="32">
        <v>0</v>
      </c>
      <c r="AO56" s="32">
        <v>0</v>
      </c>
      <c r="AP56" s="32">
        <v>0</v>
      </c>
      <c r="AQ56" s="32">
        <v>0</v>
      </c>
      <c r="AR56" s="32">
        <v>0</v>
      </c>
      <c r="AS56" s="32">
        <v>0</v>
      </c>
      <c r="AT56" s="32">
        <v>0</v>
      </c>
      <c r="AU56" s="32">
        <v>0</v>
      </c>
      <c r="AV56" s="32">
        <v>0.25</v>
      </c>
      <c r="AW56" s="32">
        <v>0</v>
      </c>
      <c r="AX56" s="32">
        <v>0</v>
      </c>
      <c r="AY56" s="32">
        <v>0</v>
      </c>
      <c r="AZ56" s="32">
        <v>0</v>
      </c>
      <c r="BA56" s="32">
        <v>0</v>
      </c>
      <c r="BB56" s="32">
        <v>0</v>
      </c>
    </row>
    <row r="57" spans="1:54" s="33" customFormat="1" x14ac:dyDescent="0.25">
      <c r="A57" s="26"/>
      <c r="B57" s="21" t="s">
        <v>124</v>
      </c>
      <c r="C57" s="36" t="s">
        <v>183</v>
      </c>
      <c r="D57" s="32" t="s">
        <v>206</v>
      </c>
      <c r="E57" s="32" t="s">
        <v>73</v>
      </c>
      <c r="F57" s="32">
        <v>0</v>
      </c>
      <c r="G57" s="32">
        <v>0</v>
      </c>
      <c r="H57" s="32">
        <v>0</v>
      </c>
      <c r="I57" s="32">
        <v>0</v>
      </c>
      <c r="J57" s="32">
        <v>0</v>
      </c>
      <c r="K57" s="32">
        <v>0</v>
      </c>
      <c r="L57" s="32">
        <v>0</v>
      </c>
      <c r="M57" s="32">
        <v>0</v>
      </c>
      <c r="N57" s="32">
        <v>0</v>
      </c>
      <c r="O57" s="32">
        <v>0</v>
      </c>
      <c r="P57" s="32">
        <v>0</v>
      </c>
      <c r="Q57" s="32">
        <v>0</v>
      </c>
      <c r="R57" s="32">
        <v>0</v>
      </c>
      <c r="S57" s="32">
        <v>0</v>
      </c>
      <c r="T57" s="32">
        <v>0</v>
      </c>
      <c r="U57" s="32">
        <v>0</v>
      </c>
      <c r="V57" s="32">
        <v>0</v>
      </c>
      <c r="W57" s="32">
        <v>0</v>
      </c>
      <c r="X57" s="32">
        <v>0</v>
      </c>
      <c r="Y57" s="32">
        <v>0</v>
      </c>
      <c r="Z57" s="32">
        <v>0</v>
      </c>
      <c r="AA57" s="32">
        <v>0</v>
      </c>
      <c r="AB57" s="32">
        <v>0</v>
      </c>
      <c r="AC57" s="32">
        <v>0</v>
      </c>
      <c r="AD57" s="32">
        <v>0</v>
      </c>
      <c r="AE57" s="32">
        <v>0</v>
      </c>
      <c r="AF57" s="32">
        <v>0</v>
      </c>
      <c r="AG57" s="32">
        <v>0</v>
      </c>
      <c r="AH57" s="32">
        <v>0</v>
      </c>
      <c r="AI57" s="32">
        <v>0</v>
      </c>
      <c r="AJ57" s="32">
        <v>0</v>
      </c>
      <c r="AK57" s="32">
        <v>0</v>
      </c>
      <c r="AL57" s="32">
        <v>0</v>
      </c>
      <c r="AM57" s="32">
        <v>0</v>
      </c>
      <c r="AN57" s="32">
        <v>0</v>
      </c>
      <c r="AO57" s="32">
        <v>0.4</v>
      </c>
      <c r="AP57" s="32">
        <v>0</v>
      </c>
      <c r="AQ57" s="32">
        <v>0</v>
      </c>
      <c r="AR57" s="32">
        <v>0</v>
      </c>
      <c r="AS57" s="32">
        <v>0</v>
      </c>
      <c r="AT57" s="32">
        <v>0</v>
      </c>
      <c r="AU57" s="32">
        <v>0</v>
      </c>
      <c r="AV57" s="32">
        <v>0.4</v>
      </c>
      <c r="AW57" s="32">
        <v>0</v>
      </c>
      <c r="AX57" s="32">
        <v>0</v>
      </c>
      <c r="AY57" s="32">
        <v>0</v>
      </c>
      <c r="AZ57" s="32">
        <v>0</v>
      </c>
      <c r="BA57" s="32">
        <v>0</v>
      </c>
      <c r="BB57" s="32">
        <v>0</v>
      </c>
    </row>
    <row r="58" spans="1:54" s="33" customFormat="1" ht="78.75" x14ac:dyDescent="0.25">
      <c r="A58" s="26"/>
      <c r="B58" s="21" t="s">
        <v>124</v>
      </c>
      <c r="C58" s="21" t="s">
        <v>184</v>
      </c>
      <c r="D58" s="32" t="s">
        <v>207</v>
      </c>
      <c r="E58" s="32" t="s">
        <v>73</v>
      </c>
      <c r="F58" s="32">
        <v>0</v>
      </c>
      <c r="G58" s="32">
        <v>0</v>
      </c>
      <c r="H58" s="32">
        <v>0</v>
      </c>
      <c r="I58" s="32">
        <v>0</v>
      </c>
      <c r="J58" s="32">
        <v>0</v>
      </c>
      <c r="K58" s="32">
        <v>0</v>
      </c>
      <c r="L58" s="32">
        <v>0</v>
      </c>
      <c r="M58" s="32">
        <v>0</v>
      </c>
      <c r="N58" s="32">
        <v>0</v>
      </c>
      <c r="O58" s="32">
        <v>0</v>
      </c>
      <c r="P58" s="32">
        <v>0</v>
      </c>
      <c r="Q58" s="32">
        <v>20</v>
      </c>
      <c r="R58" s="32">
        <v>0</v>
      </c>
      <c r="S58" s="32">
        <v>0</v>
      </c>
      <c r="T58" s="32">
        <v>0</v>
      </c>
      <c r="U58" s="32">
        <v>0</v>
      </c>
      <c r="V58" s="32">
        <v>0</v>
      </c>
      <c r="W58" s="32">
        <v>0</v>
      </c>
      <c r="X58" s="32">
        <v>0</v>
      </c>
      <c r="Y58" s="32">
        <v>0</v>
      </c>
      <c r="Z58" s="32">
        <v>0</v>
      </c>
      <c r="AA58" s="32">
        <v>0</v>
      </c>
      <c r="AB58" s="32">
        <v>0</v>
      </c>
      <c r="AC58" s="32">
        <v>0</v>
      </c>
      <c r="AD58" s="32">
        <v>0</v>
      </c>
      <c r="AE58" s="32">
        <v>0</v>
      </c>
      <c r="AF58" s="32">
        <v>0</v>
      </c>
      <c r="AG58" s="32">
        <v>0</v>
      </c>
      <c r="AH58" s="32">
        <v>0</v>
      </c>
      <c r="AI58" s="32">
        <v>0</v>
      </c>
      <c r="AJ58" s="32">
        <v>0</v>
      </c>
      <c r="AK58" s="32">
        <v>0</v>
      </c>
      <c r="AL58" s="32">
        <v>0</v>
      </c>
      <c r="AM58" s="32">
        <v>0</v>
      </c>
      <c r="AN58" s="32">
        <v>0</v>
      </c>
      <c r="AO58" s="32">
        <v>0</v>
      </c>
      <c r="AP58" s="32">
        <v>0</v>
      </c>
      <c r="AQ58" s="32">
        <v>0</v>
      </c>
      <c r="AR58" s="32">
        <v>0</v>
      </c>
      <c r="AS58" s="32">
        <v>0</v>
      </c>
      <c r="AT58" s="32">
        <v>0</v>
      </c>
      <c r="AU58" s="32">
        <v>0</v>
      </c>
      <c r="AV58" s="32">
        <v>0</v>
      </c>
      <c r="AW58" s="32">
        <v>0</v>
      </c>
      <c r="AX58" s="32">
        <v>0</v>
      </c>
      <c r="AY58" s="32">
        <v>0</v>
      </c>
      <c r="AZ58" s="32">
        <v>20</v>
      </c>
      <c r="BA58" s="32">
        <v>0</v>
      </c>
      <c r="BB58" s="32">
        <v>0</v>
      </c>
    </row>
    <row r="59" spans="1:54" s="33" customFormat="1" ht="78.75" x14ac:dyDescent="0.25">
      <c r="A59" s="26"/>
      <c r="B59" s="21" t="s">
        <v>124</v>
      </c>
      <c r="C59" s="21" t="s">
        <v>185</v>
      </c>
      <c r="D59" s="32" t="s">
        <v>208</v>
      </c>
      <c r="E59" s="32" t="s">
        <v>73</v>
      </c>
      <c r="F59" s="32">
        <v>0</v>
      </c>
      <c r="G59" s="32">
        <v>0</v>
      </c>
      <c r="H59" s="32">
        <v>0</v>
      </c>
      <c r="I59" s="32">
        <v>0</v>
      </c>
      <c r="J59" s="32">
        <v>0</v>
      </c>
      <c r="K59" s="32">
        <v>0</v>
      </c>
      <c r="L59" s="32">
        <v>0</v>
      </c>
      <c r="M59" s="32">
        <v>0</v>
      </c>
      <c r="N59" s="32">
        <v>0</v>
      </c>
      <c r="O59" s="32">
        <v>0</v>
      </c>
      <c r="P59" s="32">
        <v>0</v>
      </c>
      <c r="Q59" s="32">
        <v>13</v>
      </c>
      <c r="R59" s="32">
        <v>0</v>
      </c>
      <c r="S59" s="32">
        <v>0</v>
      </c>
      <c r="T59" s="32">
        <v>0</v>
      </c>
      <c r="U59" s="32">
        <v>0</v>
      </c>
      <c r="V59" s="32">
        <v>0</v>
      </c>
      <c r="W59" s="32">
        <v>0</v>
      </c>
      <c r="X59" s="32">
        <v>0</v>
      </c>
      <c r="Y59" s="32">
        <v>0</v>
      </c>
      <c r="Z59" s="32">
        <v>0</v>
      </c>
      <c r="AA59" s="32">
        <v>0</v>
      </c>
      <c r="AB59" s="32">
        <v>0</v>
      </c>
      <c r="AC59" s="32">
        <v>0</v>
      </c>
      <c r="AD59" s="32">
        <v>0</v>
      </c>
      <c r="AE59" s="32">
        <v>0</v>
      </c>
      <c r="AF59" s="32">
        <v>0</v>
      </c>
      <c r="AG59" s="32">
        <v>0</v>
      </c>
      <c r="AH59" s="32">
        <v>0</v>
      </c>
      <c r="AI59" s="32">
        <v>0</v>
      </c>
      <c r="AJ59" s="32">
        <v>0</v>
      </c>
      <c r="AK59" s="32">
        <v>0</v>
      </c>
      <c r="AL59" s="32">
        <v>0</v>
      </c>
      <c r="AM59" s="32">
        <v>0</v>
      </c>
      <c r="AN59" s="32">
        <v>0</v>
      </c>
      <c r="AO59" s="32">
        <v>0</v>
      </c>
      <c r="AP59" s="32">
        <v>0</v>
      </c>
      <c r="AQ59" s="32">
        <v>0</v>
      </c>
      <c r="AR59" s="32">
        <v>0</v>
      </c>
      <c r="AS59" s="32">
        <v>0</v>
      </c>
      <c r="AT59" s="32">
        <v>0</v>
      </c>
      <c r="AU59" s="32">
        <v>0</v>
      </c>
      <c r="AV59" s="32">
        <v>0</v>
      </c>
      <c r="AW59" s="32">
        <v>0</v>
      </c>
      <c r="AX59" s="32">
        <v>0</v>
      </c>
      <c r="AY59" s="32">
        <v>0</v>
      </c>
      <c r="AZ59" s="32">
        <v>13</v>
      </c>
      <c r="BA59" s="32">
        <v>0</v>
      </c>
      <c r="BB59" s="32">
        <v>0</v>
      </c>
    </row>
    <row r="60" spans="1:54" s="33" customFormat="1" ht="78.75" x14ac:dyDescent="0.25">
      <c r="A60" s="26"/>
      <c r="B60" s="21" t="s">
        <v>124</v>
      </c>
      <c r="C60" s="21" t="s">
        <v>186</v>
      </c>
      <c r="D60" s="32" t="s">
        <v>209</v>
      </c>
      <c r="E60" s="32" t="s">
        <v>73</v>
      </c>
      <c r="F60" s="32">
        <v>0</v>
      </c>
      <c r="G60" s="32">
        <v>0</v>
      </c>
      <c r="H60" s="32">
        <v>0</v>
      </c>
      <c r="I60" s="32">
        <v>0</v>
      </c>
      <c r="J60" s="32">
        <v>0</v>
      </c>
      <c r="K60" s="32">
        <v>0</v>
      </c>
      <c r="L60" s="32">
        <v>0</v>
      </c>
      <c r="M60" s="32">
        <v>0</v>
      </c>
      <c r="N60" s="32">
        <v>0</v>
      </c>
      <c r="O60" s="32">
        <v>0</v>
      </c>
      <c r="P60" s="32">
        <v>0</v>
      </c>
      <c r="Q60" s="32">
        <v>0</v>
      </c>
      <c r="R60" s="32">
        <v>0</v>
      </c>
      <c r="S60" s="32">
        <v>0</v>
      </c>
      <c r="T60" s="32">
        <v>0</v>
      </c>
      <c r="U60" s="32">
        <v>0</v>
      </c>
      <c r="V60" s="32">
        <v>0</v>
      </c>
      <c r="W60" s="32">
        <v>0</v>
      </c>
      <c r="X60" s="32">
        <v>0</v>
      </c>
      <c r="Y60" s="32">
        <v>0</v>
      </c>
      <c r="Z60" s="32">
        <v>0</v>
      </c>
      <c r="AA60" s="32">
        <v>0</v>
      </c>
      <c r="AB60" s="32">
        <v>0</v>
      </c>
      <c r="AC60" s="32">
        <v>0</v>
      </c>
      <c r="AD60" s="32">
        <v>0</v>
      </c>
      <c r="AE60" s="32">
        <v>2</v>
      </c>
      <c r="AF60" s="32">
        <v>0</v>
      </c>
      <c r="AG60" s="32">
        <v>0</v>
      </c>
      <c r="AH60" s="32">
        <v>0</v>
      </c>
      <c r="AI60" s="32">
        <v>0</v>
      </c>
      <c r="AJ60" s="32">
        <v>0</v>
      </c>
      <c r="AK60" s="32">
        <v>0</v>
      </c>
      <c r="AL60" s="32">
        <v>0</v>
      </c>
      <c r="AM60" s="32">
        <v>0</v>
      </c>
      <c r="AN60" s="32">
        <v>0</v>
      </c>
      <c r="AO60" s="32">
        <v>0</v>
      </c>
      <c r="AP60" s="32">
        <v>0</v>
      </c>
      <c r="AQ60" s="32">
        <v>0</v>
      </c>
      <c r="AR60" s="32">
        <v>0</v>
      </c>
      <c r="AS60" s="32">
        <v>0</v>
      </c>
      <c r="AT60" s="32">
        <v>0</v>
      </c>
      <c r="AU60" s="32">
        <v>0</v>
      </c>
      <c r="AV60" s="32">
        <v>0</v>
      </c>
      <c r="AW60" s="32">
        <v>0</v>
      </c>
      <c r="AX60" s="32">
        <v>0</v>
      </c>
      <c r="AY60" s="32">
        <v>0</v>
      </c>
      <c r="AZ60" s="32">
        <v>2</v>
      </c>
      <c r="BA60" s="32">
        <v>0</v>
      </c>
      <c r="BB60" s="32">
        <v>0</v>
      </c>
    </row>
    <row r="61" spans="1:54" s="33" customFormat="1" ht="47.25" x14ac:dyDescent="0.25">
      <c r="A61" s="26"/>
      <c r="B61" s="21" t="s">
        <v>126</v>
      </c>
      <c r="C61" s="31" t="s">
        <v>127</v>
      </c>
      <c r="D61" s="32" t="s">
        <v>72</v>
      </c>
      <c r="E61" s="32" t="s">
        <v>73</v>
      </c>
      <c r="F61" s="32">
        <v>0</v>
      </c>
      <c r="G61" s="32">
        <v>0</v>
      </c>
      <c r="H61" s="32">
        <v>0</v>
      </c>
      <c r="I61" s="32">
        <v>0</v>
      </c>
      <c r="J61" s="32">
        <v>0</v>
      </c>
      <c r="K61" s="32">
        <v>0</v>
      </c>
      <c r="L61" s="32">
        <v>0</v>
      </c>
      <c r="M61" s="32">
        <v>0</v>
      </c>
      <c r="N61" s="32">
        <v>0</v>
      </c>
      <c r="O61" s="32">
        <v>0</v>
      </c>
      <c r="P61" s="32">
        <v>0</v>
      </c>
      <c r="Q61" s="32">
        <v>0</v>
      </c>
      <c r="R61" s="32">
        <v>0</v>
      </c>
      <c r="S61" s="32">
        <v>0</v>
      </c>
      <c r="T61" s="32">
        <v>0</v>
      </c>
      <c r="U61" s="32">
        <v>0</v>
      </c>
      <c r="V61" s="32">
        <v>0</v>
      </c>
      <c r="W61" s="32">
        <v>0</v>
      </c>
      <c r="X61" s="32">
        <v>0</v>
      </c>
      <c r="Y61" s="32">
        <v>0</v>
      </c>
      <c r="Z61" s="32">
        <v>0</v>
      </c>
      <c r="AA61" s="32">
        <v>0</v>
      </c>
      <c r="AB61" s="32">
        <v>0</v>
      </c>
      <c r="AC61" s="32">
        <v>0</v>
      </c>
      <c r="AD61" s="32">
        <v>0</v>
      </c>
      <c r="AE61" s="32">
        <v>0</v>
      </c>
      <c r="AF61" s="32">
        <v>0</v>
      </c>
      <c r="AG61" s="32">
        <v>0</v>
      </c>
      <c r="AH61" s="32">
        <v>0</v>
      </c>
      <c r="AI61" s="32">
        <v>0</v>
      </c>
      <c r="AJ61" s="32">
        <v>0</v>
      </c>
      <c r="AK61" s="32">
        <v>0</v>
      </c>
      <c r="AL61" s="32">
        <v>0</v>
      </c>
      <c r="AM61" s="32">
        <v>0</v>
      </c>
      <c r="AN61" s="32">
        <v>0</v>
      </c>
      <c r="AO61" s="32">
        <v>0</v>
      </c>
      <c r="AP61" s="32">
        <v>0</v>
      </c>
      <c r="AQ61" s="32">
        <v>0</v>
      </c>
      <c r="AR61" s="32">
        <v>0</v>
      </c>
      <c r="AS61" s="32">
        <v>0</v>
      </c>
      <c r="AT61" s="32">
        <v>0</v>
      </c>
      <c r="AU61" s="32">
        <v>0</v>
      </c>
      <c r="AV61" s="32">
        <v>0</v>
      </c>
      <c r="AW61" s="32">
        <v>0</v>
      </c>
      <c r="AX61" s="32">
        <v>0</v>
      </c>
      <c r="AY61" s="32">
        <v>0</v>
      </c>
      <c r="AZ61" s="32">
        <v>0</v>
      </c>
      <c r="BA61" s="32">
        <v>0</v>
      </c>
      <c r="BB61" s="32">
        <v>0</v>
      </c>
    </row>
    <row r="62" spans="1:54" s="33" customFormat="1" ht="31.5" x14ac:dyDescent="0.25">
      <c r="A62" s="26"/>
      <c r="B62" s="21" t="s">
        <v>128</v>
      </c>
      <c r="C62" s="31" t="s">
        <v>129</v>
      </c>
      <c r="D62" s="32" t="s">
        <v>72</v>
      </c>
      <c r="E62" s="32" t="s">
        <v>73</v>
      </c>
      <c r="F62" s="32">
        <f>F63+F64+F65</f>
        <v>0</v>
      </c>
      <c r="G62" s="32">
        <f t="shared" ref="G62:BB62" si="9">G63+G64+G65</f>
        <v>0</v>
      </c>
      <c r="H62" s="32">
        <f t="shared" si="9"/>
        <v>0</v>
      </c>
      <c r="I62" s="32">
        <f t="shared" si="9"/>
        <v>0</v>
      </c>
      <c r="J62" s="32">
        <f t="shared" si="9"/>
        <v>0</v>
      </c>
      <c r="K62" s="32">
        <f t="shared" si="9"/>
        <v>0</v>
      </c>
      <c r="L62" s="32">
        <f t="shared" si="9"/>
        <v>0</v>
      </c>
      <c r="M62" s="32">
        <f t="shared" si="9"/>
        <v>0</v>
      </c>
      <c r="N62" s="32">
        <f t="shared" si="9"/>
        <v>0</v>
      </c>
      <c r="O62" s="32">
        <f t="shared" si="9"/>
        <v>8.6999999999999994E-2</v>
      </c>
      <c r="P62" s="32">
        <f t="shared" si="9"/>
        <v>0</v>
      </c>
      <c r="Q62" s="32">
        <f t="shared" si="9"/>
        <v>0</v>
      </c>
      <c r="R62" s="32">
        <f t="shared" si="9"/>
        <v>0</v>
      </c>
      <c r="S62" s="32">
        <f t="shared" si="9"/>
        <v>0</v>
      </c>
      <c r="T62" s="32">
        <f t="shared" si="9"/>
        <v>0</v>
      </c>
      <c r="U62" s="32">
        <f t="shared" si="9"/>
        <v>0</v>
      </c>
      <c r="V62" s="32">
        <f t="shared" si="9"/>
        <v>0.7</v>
      </c>
      <c r="W62" s="32">
        <f t="shared" si="9"/>
        <v>0</v>
      </c>
      <c r="X62" s="32">
        <f t="shared" si="9"/>
        <v>0</v>
      </c>
      <c r="Y62" s="32">
        <f t="shared" si="9"/>
        <v>0</v>
      </c>
      <c r="Z62" s="32">
        <f t="shared" si="9"/>
        <v>0</v>
      </c>
      <c r="AA62" s="32">
        <f t="shared" si="9"/>
        <v>0</v>
      </c>
      <c r="AB62" s="32">
        <f t="shared" si="9"/>
        <v>0</v>
      </c>
      <c r="AC62" s="32">
        <f t="shared" si="9"/>
        <v>0</v>
      </c>
      <c r="AD62" s="32">
        <f t="shared" si="9"/>
        <v>0</v>
      </c>
      <c r="AE62" s="32">
        <f t="shared" si="9"/>
        <v>0</v>
      </c>
      <c r="AF62" s="32">
        <f t="shared" si="9"/>
        <v>0</v>
      </c>
      <c r="AG62" s="32">
        <f t="shared" si="9"/>
        <v>0</v>
      </c>
      <c r="AH62" s="32">
        <f t="shared" si="9"/>
        <v>0</v>
      </c>
      <c r="AI62" s="32">
        <f t="shared" si="9"/>
        <v>0</v>
      </c>
      <c r="AJ62" s="32">
        <f t="shared" si="9"/>
        <v>0.29199999999999998</v>
      </c>
      <c r="AK62" s="32">
        <f t="shared" si="9"/>
        <v>0</v>
      </c>
      <c r="AL62" s="32">
        <f t="shared" si="9"/>
        <v>0</v>
      </c>
      <c r="AM62" s="32">
        <f t="shared" si="9"/>
        <v>0</v>
      </c>
      <c r="AN62" s="32">
        <f t="shared" si="9"/>
        <v>0</v>
      </c>
      <c r="AO62" s="32">
        <f t="shared" si="9"/>
        <v>0</v>
      </c>
      <c r="AP62" s="32">
        <f t="shared" si="9"/>
        <v>0</v>
      </c>
      <c r="AQ62" s="32">
        <f t="shared" si="9"/>
        <v>0</v>
      </c>
      <c r="AR62" s="32">
        <f t="shared" si="9"/>
        <v>0</v>
      </c>
      <c r="AS62" s="32">
        <f t="shared" si="9"/>
        <v>0</v>
      </c>
      <c r="AT62" s="32">
        <f t="shared" si="9"/>
        <v>0</v>
      </c>
      <c r="AU62" s="32">
        <f t="shared" si="9"/>
        <v>0</v>
      </c>
      <c r="AV62" s="32">
        <f t="shared" si="9"/>
        <v>0</v>
      </c>
      <c r="AW62" s="32">
        <f t="shared" si="9"/>
        <v>0</v>
      </c>
      <c r="AX62" s="32">
        <f t="shared" si="9"/>
        <v>1.079</v>
      </c>
      <c r="AY62" s="32">
        <f t="shared" si="9"/>
        <v>0</v>
      </c>
      <c r="AZ62" s="32">
        <f t="shared" si="9"/>
        <v>0</v>
      </c>
      <c r="BA62" s="32">
        <f t="shared" si="9"/>
        <v>0</v>
      </c>
      <c r="BB62" s="32">
        <f t="shared" si="9"/>
        <v>0</v>
      </c>
    </row>
    <row r="63" spans="1:54" s="33" customFormat="1" ht="47.25" x14ac:dyDescent="0.25">
      <c r="A63" s="26"/>
      <c r="B63" s="21" t="s">
        <v>128</v>
      </c>
      <c r="C63" s="34" t="s">
        <v>187</v>
      </c>
      <c r="D63" s="32" t="s">
        <v>210</v>
      </c>
      <c r="E63" s="32" t="s">
        <v>73</v>
      </c>
      <c r="F63" s="32">
        <v>0</v>
      </c>
      <c r="G63" s="32">
        <v>0</v>
      </c>
      <c r="H63" s="32">
        <v>0</v>
      </c>
      <c r="I63" s="32">
        <v>0</v>
      </c>
      <c r="J63" s="32">
        <v>0</v>
      </c>
      <c r="K63" s="32">
        <v>0</v>
      </c>
      <c r="L63" s="32">
        <v>0</v>
      </c>
      <c r="M63" s="32">
        <v>0</v>
      </c>
      <c r="N63" s="32">
        <v>0</v>
      </c>
      <c r="O63" s="32">
        <v>0</v>
      </c>
      <c r="P63" s="32">
        <v>0</v>
      </c>
      <c r="Q63" s="32">
        <v>0</v>
      </c>
      <c r="R63" s="32">
        <v>0</v>
      </c>
      <c r="S63" s="32">
        <v>0</v>
      </c>
      <c r="T63" s="32">
        <v>0</v>
      </c>
      <c r="U63" s="32">
        <v>0</v>
      </c>
      <c r="V63" s="32">
        <v>0</v>
      </c>
      <c r="W63" s="32">
        <v>0</v>
      </c>
      <c r="X63" s="32">
        <v>0</v>
      </c>
      <c r="Y63" s="32">
        <v>0</v>
      </c>
      <c r="Z63" s="32">
        <v>0</v>
      </c>
      <c r="AA63" s="32">
        <v>0</v>
      </c>
      <c r="AB63" s="32">
        <v>0</v>
      </c>
      <c r="AC63" s="32">
        <v>0</v>
      </c>
      <c r="AD63" s="32">
        <v>0</v>
      </c>
      <c r="AE63" s="32">
        <v>0</v>
      </c>
      <c r="AF63" s="32">
        <v>0</v>
      </c>
      <c r="AG63" s="32">
        <v>0</v>
      </c>
      <c r="AH63" s="32">
        <v>0</v>
      </c>
      <c r="AI63" s="32">
        <v>0</v>
      </c>
      <c r="AJ63" s="32">
        <v>0.29199999999999998</v>
      </c>
      <c r="AK63" s="32">
        <v>0</v>
      </c>
      <c r="AL63" s="32">
        <v>0</v>
      </c>
      <c r="AM63" s="32">
        <v>0</v>
      </c>
      <c r="AN63" s="32">
        <v>0</v>
      </c>
      <c r="AO63" s="32">
        <v>0</v>
      </c>
      <c r="AP63" s="32">
        <v>0</v>
      </c>
      <c r="AQ63" s="32">
        <v>0</v>
      </c>
      <c r="AR63" s="32">
        <v>0</v>
      </c>
      <c r="AS63" s="32">
        <v>0</v>
      </c>
      <c r="AT63" s="32">
        <v>0</v>
      </c>
      <c r="AU63" s="32">
        <v>0</v>
      </c>
      <c r="AV63" s="32">
        <v>0</v>
      </c>
      <c r="AW63" s="32">
        <v>0</v>
      </c>
      <c r="AX63" s="32">
        <v>0.29199999999999998</v>
      </c>
      <c r="AY63" s="32">
        <v>0</v>
      </c>
      <c r="AZ63" s="32">
        <v>0</v>
      </c>
      <c r="BA63" s="32">
        <v>0</v>
      </c>
      <c r="BB63" s="32">
        <v>0</v>
      </c>
    </row>
    <row r="64" spans="1:54" s="33" customFormat="1" ht="47.25" x14ac:dyDescent="0.25">
      <c r="A64" s="26"/>
      <c r="B64" s="21" t="s">
        <v>128</v>
      </c>
      <c r="C64" s="34" t="s">
        <v>188</v>
      </c>
      <c r="D64" s="32" t="s">
        <v>211</v>
      </c>
      <c r="E64" s="32" t="s">
        <v>73</v>
      </c>
      <c r="F64" s="32">
        <v>0</v>
      </c>
      <c r="G64" s="32">
        <v>0</v>
      </c>
      <c r="H64" s="32">
        <v>0</v>
      </c>
      <c r="I64" s="32">
        <v>0</v>
      </c>
      <c r="J64" s="32">
        <v>0</v>
      </c>
      <c r="K64" s="32">
        <v>0</v>
      </c>
      <c r="L64" s="32">
        <v>0</v>
      </c>
      <c r="M64" s="32">
        <v>0</v>
      </c>
      <c r="N64" s="32">
        <v>0</v>
      </c>
      <c r="O64" s="32">
        <v>8.6999999999999994E-2</v>
      </c>
      <c r="P64" s="32">
        <v>0</v>
      </c>
      <c r="Q64" s="32">
        <v>0</v>
      </c>
      <c r="R64" s="32">
        <v>0</v>
      </c>
      <c r="S64" s="32">
        <v>0</v>
      </c>
      <c r="T64" s="32">
        <v>0</v>
      </c>
      <c r="U64" s="32">
        <v>0</v>
      </c>
      <c r="V64" s="32">
        <v>0</v>
      </c>
      <c r="W64" s="32">
        <v>0</v>
      </c>
      <c r="X64" s="32">
        <v>0</v>
      </c>
      <c r="Y64" s="32">
        <v>0</v>
      </c>
      <c r="Z64" s="32">
        <v>0</v>
      </c>
      <c r="AA64" s="32">
        <v>0</v>
      </c>
      <c r="AB64" s="32">
        <v>0</v>
      </c>
      <c r="AC64" s="32">
        <v>0</v>
      </c>
      <c r="AD64" s="32">
        <v>0</v>
      </c>
      <c r="AE64" s="32">
        <v>0</v>
      </c>
      <c r="AF64" s="32">
        <v>0</v>
      </c>
      <c r="AG64" s="32">
        <v>0</v>
      </c>
      <c r="AH64" s="32">
        <v>0</v>
      </c>
      <c r="AI64" s="32">
        <v>0</v>
      </c>
      <c r="AJ64" s="32">
        <v>0</v>
      </c>
      <c r="AK64" s="32">
        <v>0</v>
      </c>
      <c r="AL64" s="32">
        <v>0</v>
      </c>
      <c r="AM64" s="32">
        <v>0</v>
      </c>
      <c r="AN64" s="32">
        <v>0</v>
      </c>
      <c r="AO64" s="32">
        <v>0</v>
      </c>
      <c r="AP64" s="32">
        <v>0</v>
      </c>
      <c r="AQ64" s="32">
        <v>0</v>
      </c>
      <c r="AR64" s="32">
        <v>0</v>
      </c>
      <c r="AS64" s="32">
        <v>0</v>
      </c>
      <c r="AT64" s="32">
        <v>0</v>
      </c>
      <c r="AU64" s="32">
        <v>0</v>
      </c>
      <c r="AV64" s="32">
        <v>0</v>
      </c>
      <c r="AW64" s="32">
        <v>0</v>
      </c>
      <c r="AX64" s="32">
        <v>8.6999999999999994E-2</v>
      </c>
      <c r="AY64" s="32">
        <v>0</v>
      </c>
      <c r="AZ64" s="32">
        <v>0</v>
      </c>
      <c r="BA64" s="32">
        <v>0</v>
      </c>
      <c r="BB64" s="32">
        <v>0</v>
      </c>
    </row>
    <row r="65" spans="1:54" s="33" customFormat="1" ht="47.25" x14ac:dyDescent="0.25">
      <c r="A65" s="26"/>
      <c r="B65" s="21" t="s">
        <v>128</v>
      </c>
      <c r="C65" s="34" t="s">
        <v>189</v>
      </c>
      <c r="D65" s="32" t="s">
        <v>212</v>
      </c>
      <c r="E65" s="32" t="s">
        <v>73</v>
      </c>
      <c r="F65" s="32">
        <v>0</v>
      </c>
      <c r="G65" s="32">
        <v>0</v>
      </c>
      <c r="H65" s="32">
        <v>0</v>
      </c>
      <c r="I65" s="32">
        <v>0</v>
      </c>
      <c r="J65" s="32">
        <v>0</v>
      </c>
      <c r="K65" s="32">
        <v>0</v>
      </c>
      <c r="L65" s="32">
        <v>0</v>
      </c>
      <c r="M65" s="32">
        <v>0</v>
      </c>
      <c r="N65" s="32">
        <v>0</v>
      </c>
      <c r="O65" s="32">
        <v>0</v>
      </c>
      <c r="P65" s="32">
        <v>0</v>
      </c>
      <c r="Q65" s="32">
        <v>0</v>
      </c>
      <c r="R65" s="32">
        <v>0</v>
      </c>
      <c r="S65" s="32">
        <v>0</v>
      </c>
      <c r="T65" s="32">
        <v>0</v>
      </c>
      <c r="U65" s="32">
        <v>0</v>
      </c>
      <c r="V65" s="32">
        <v>0.7</v>
      </c>
      <c r="W65" s="32">
        <v>0</v>
      </c>
      <c r="X65" s="32">
        <v>0</v>
      </c>
      <c r="Y65" s="32">
        <v>0</v>
      </c>
      <c r="Z65" s="32">
        <v>0</v>
      </c>
      <c r="AA65" s="32">
        <v>0</v>
      </c>
      <c r="AB65" s="32">
        <v>0</v>
      </c>
      <c r="AC65" s="32">
        <v>0</v>
      </c>
      <c r="AD65" s="32">
        <v>0</v>
      </c>
      <c r="AE65" s="32">
        <v>0</v>
      </c>
      <c r="AF65" s="32">
        <v>0</v>
      </c>
      <c r="AG65" s="32">
        <v>0</v>
      </c>
      <c r="AH65" s="32">
        <v>0</v>
      </c>
      <c r="AI65" s="32">
        <v>0</v>
      </c>
      <c r="AJ65" s="32">
        <v>0</v>
      </c>
      <c r="AK65" s="32">
        <v>0</v>
      </c>
      <c r="AL65" s="32">
        <v>0</v>
      </c>
      <c r="AM65" s="32">
        <v>0</v>
      </c>
      <c r="AN65" s="32">
        <v>0</v>
      </c>
      <c r="AO65" s="32">
        <v>0</v>
      </c>
      <c r="AP65" s="32">
        <v>0</v>
      </c>
      <c r="AQ65" s="32">
        <v>0</v>
      </c>
      <c r="AR65" s="32">
        <v>0</v>
      </c>
      <c r="AS65" s="32">
        <v>0</v>
      </c>
      <c r="AT65" s="32">
        <v>0</v>
      </c>
      <c r="AU65" s="32">
        <v>0</v>
      </c>
      <c r="AV65" s="32">
        <v>0</v>
      </c>
      <c r="AW65" s="32">
        <v>0</v>
      </c>
      <c r="AX65" s="32">
        <v>0.7</v>
      </c>
      <c r="AY65" s="32">
        <v>0</v>
      </c>
      <c r="AZ65" s="32">
        <v>0</v>
      </c>
      <c r="BA65" s="32">
        <v>0</v>
      </c>
      <c r="BB65" s="32">
        <v>0</v>
      </c>
    </row>
    <row r="66" spans="1:54" s="33" customFormat="1" ht="31.5" x14ac:dyDescent="0.25">
      <c r="A66" s="26"/>
      <c r="B66" s="21" t="s">
        <v>130</v>
      </c>
      <c r="C66" s="31" t="s">
        <v>131</v>
      </c>
      <c r="D66" s="32" t="s">
        <v>72</v>
      </c>
      <c r="E66" s="32" t="s">
        <v>73</v>
      </c>
      <c r="F66" s="32">
        <v>0</v>
      </c>
      <c r="G66" s="32">
        <v>0</v>
      </c>
      <c r="H66" s="32">
        <v>0</v>
      </c>
      <c r="I66" s="32">
        <v>0</v>
      </c>
      <c r="J66" s="32">
        <v>0</v>
      </c>
      <c r="K66" s="32">
        <v>0</v>
      </c>
      <c r="L66" s="32">
        <v>0</v>
      </c>
      <c r="M66" s="32">
        <v>0</v>
      </c>
      <c r="N66" s="32">
        <v>0</v>
      </c>
      <c r="O66" s="32">
        <v>0</v>
      </c>
      <c r="P66" s="32">
        <v>0</v>
      </c>
      <c r="Q66" s="32">
        <v>0</v>
      </c>
      <c r="R66" s="32">
        <v>0</v>
      </c>
      <c r="S66" s="32">
        <v>0</v>
      </c>
      <c r="T66" s="32">
        <v>0</v>
      </c>
      <c r="U66" s="32">
        <v>0</v>
      </c>
      <c r="V66" s="32">
        <v>0</v>
      </c>
      <c r="W66" s="32">
        <v>0</v>
      </c>
      <c r="X66" s="32">
        <v>0</v>
      </c>
      <c r="Y66" s="32">
        <v>0</v>
      </c>
      <c r="Z66" s="32">
        <v>0</v>
      </c>
      <c r="AA66" s="32">
        <v>0</v>
      </c>
      <c r="AB66" s="32">
        <v>0</v>
      </c>
      <c r="AC66" s="32">
        <v>0</v>
      </c>
      <c r="AD66" s="32">
        <v>0</v>
      </c>
      <c r="AE66" s="32">
        <v>0</v>
      </c>
      <c r="AF66" s="32">
        <v>0</v>
      </c>
      <c r="AG66" s="32">
        <v>0</v>
      </c>
      <c r="AH66" s="32">
        <v>0</v>
      </c>
      <c r="AI66" s="32">
        <v>0</v>
      </c>
      <c r="AJ66" s="32">
        <v>0</v>
      </c>
      <c r="AK66" s="32">
        <v>0</v>
      </c>
      <c r="AL66" s="32">
        <v>0</v>
      </c>
      <c r="AM66" s="32">
        <v>0</v>
      </c>
      <c r="AN66" s="32">
        <v>0</v>
      </c>
      <c r="AO66" s="32">
        <v>0</v>
      </c>
      <c r="AP66" s="32">
        <v>0</v>
      </c>
      <c r="AQ66" s="32">
        <v>0</v>
      </c>
      <c r="AR66" s="32">
        <v>0</v>
      </c>
      <c r="AS66" s="32">
        <v>0</v>
      </c>
      <c r="AT66" s="32">
        <v>0</v>
      </c>
      <c r="AU66" s="32">
        <v>0</v>
      </c>
      <c r="AV66" s="32">
        <v>0</v>
      </c>
      <c r="AW66" s="32">
        <v>0</v>
      </c>
      <c r="AX66" s="32">
        <v>0</v>
      </c>
      <c r="AY66" s="32">
        <v>0</v>
      </c>
      <c r="AZ66" s="32">
        <v>0</v>
      </c>
      <c r="BA66" s="32">
        <v>0</v>
      </c>
      <c r="BB66" s="32">
        <v>0</v>
      </c>
    </row>
    <row r="67" spans="1:54" s="33" customFormat="1" ht="31.5" x14ac:dyDescent="0.25">
      <c r="A67" s="26"/>
      <c r="B67" s="21" t="s">
        <v>132</v>
      </c>
      <c r="C67" s="31" t="s">
        <v>133</v>
      </c>
      <c r="D67" s="32" t="s">
        <v>72</v>
      </c>
      <c r="E67" s="32" t="s">
        <v>73</v>
      </c>
      <c r="F67" s="32">
        <v>0</v>
      </c>
      <c r="G67" s="32">
        <v>0</v>
      </c>
      <c r="H67" s="32">
        <v>0</v>
      </c>
      <c r="I67" s="32">
        <v>0</v>
      </c>
      <c r="J67" s="32">
        <v>0</v>
      </c>
      <c r="K67" s="32">
        <v>0</v>
      </c>
      <c r="L67" s="32">
        <v>0</v>
      </c>
      <c r="M67" s="32">
        <v>0</v>
      </c>
      <c r="N67" s="32">
        <v>0</v>
      </c>
      <c r="O67" s="32">
        <v>0</v>
      </c>
      <c r="P67" s="32">
        <v>0</v>
      </c>
      <c r="Q67" s="32">
        <v>0</v>
      </c>
      <c r="R67" s="32">
        <v>0</v>
      </c>
      <c r="S67" s="32">
        <v>0</v>
      </c>
      <c r="T67" s="32">
        <v>0</v>
      </c>
      <c r="U67" s="32">
        <v>0</v>
      </c>
      <c r="V67" s="32">
        <v>0</v>
      </c>
      <c r="W67" s="32">
        <v>0</v>
      </c>
      <c r="X67" s="32">
        <v>0</v>
      </c>
      <c r="Y67" s="32">
        <v>0</v>
      </c>
      <c r="Z67" s="32">
        <v>0</v>
      </c>
      <c r="AA67" s="32">
        <v>0</v>
      </c>
      <c r="AB67" s="32">
        <v>0</v>
      </c>
      <c r="AC67" s="32">
        <v>0</v>
      </c>
      <c r="AD67" s="32">
        <v>0</v>
      </c>
      <c r="AE67" s="32">
        <v>0</v>
      </c>
      <c r="AF67" s="32">
        <v>0</v>
      </c>
      <c r="AG67" s="32">
        <v>0</v>
      </c>
      <c r="AH67" s="32">
        <v>0</v>
      </c>
      <c r="AI67" s="32">
        <v>0</v>
      </c>
      <c r="AJ67" s="32">
        <v>0</v>
      </c>
      <c r="AK67" s="32">
        <v>0</v>
      </c>
      <c r="AL67" s="32">
        <v>0</v>
      </c>
      <c r="AM67" s="32">
        <v>0</v>
      </c>
      <c r="AN67" s="32">
        <v>0</v>
      </c>
      <c r="AO67" s="32">
        <v>0</v>
      </c>
      <c r="AP67" s="32">
        <v>0</v>
      </c>
      <c r="AQ67" s="32">
        <v>0</v>
      </c>
      <c r="AR67" s="32">
        <v>0</v>
      </c>
      <c r="AS67" s="32">
        <v>0</v>
      </c>
      <c r="AT67" s="32">
        <v>0</v>
      </c>
      <c r="AU67" s="32">
        <v>0</v>
      </c>
      <c r="AV67" s="32">
        <v>0</v>
      </c>
      <c r="AW67" s="32">
        <v>0</v>
      </c>
      <c r="AX67" s="32">
        <v>0</v>
      </c>
      <c r="AY67" s="32">
        <v>0</v>
      </c>
      <c r="AZ67" s="32">
        <v>0</v>
      </c>
      <c r="BA67" s="32">
        <v>0</v>
      </c>
      <c r="BB67" s="32">
        <v>0</v>
      </c>
    </row>
    <row r="68" spans="1:54" s="33" customFormat="1" ht="31.5" x14ac:dyDescent="0.25">
      <c r="A68" s="26"/>
      <c r="B68" s="21" t="s">
        <v>134</v>
      </c>
      <c r="C68" s="31" t="s">
        <v>135</v>
      </c>
      <c r="D68" s="32" t="s">
        <v>72</v>
      </c>
      <c r="E68" s="32" t="s">
        <v>73</v>
      </c>
      <c r="F68" s="32">
        <v>0</v>
      </c>
      <c r="G68" s="32">
        <v>0</v>
      </c>
      <c r="H68" s="32">
        <v>0</v>
      </c>
      <c r="I68" s="32">
        <v>0</v>
      </c>
      <c r="J68" s="32">
        <v>0</v>
      </c>
      <c r="K68" s="32">
        <v>0</v>
      </c>
      <c r="L68" s="32">
        <v>0</v>
      </c>
      <c r="M68" s="32">
        <v>0</v>
      </c>
      <c r="N68" s="32">
        <v>0</v>
      </c>
      <c r="O68" s="32">
        <v>0</v>
      </c>
      <c r="P68" s="32">
        <v>0</v>
      </c>
      <c r="Q68" s="32">
        <v>0</v>
      </c>
      <c r="R68" s="32">
        <v>0</v>
      </c>
      <c r="S68" s="32">
        <v>0</v>
      </c>
      <c r="T68" s="32">
        <v>0</v>
      </c>
      <c r="U68" s="32">
        <v>0</v>
      </c>
      <c r="V68" s="32">
        <v>0</v>
      </c>
      <c r="W68" s="32">
        <v>0</v>
      </c>
      <c r="X68" s="32">
        <v>0</v>
      </c>
      <c r="Y68" s="32">
        <v>0</v>
      </c>
      <c r="Z68" s="32">
        <v>0</v>
      </c>
      <c r="AA68" s="32">
        <v>0</v>
      </c>
      <c r="AB68" s="32">
        <v>0</v>
      </c>
      <c r="AC68" s="32">
        <v>0</v>
      </c>
      <c r="AD68" s="32">
        <v>0</v>
      </c>
      <c r="AE68" s="32">
        <v>0</v>
      </c>
      <c r="AF68" s="32">
        <v>0</v>
      </c>
      <c r="AG68" s="32">
        <v>0</v>
      </c>
      <c r="AH68" s="32">
        <v>0</v>
      </c>
      <c r="AI68" s="32">
        <v>0</v>
      </c>
      <c r="AJ68" s="32">
        <v>0</v>
      </c>
      <c r="AK68" s="32">
        <v>0</v>
      </c>
      <c r="AL68" s="32">
        <v>0</v>
      </c>
      <c r="AM68" s="32">
        <v>0</v>
      </c>
      <c r="AN68" s="32">
        <v>0</v>
      </c>
      <c r="AO68" s="32">
        <v>0</v>
      </c>
      <c r="AP68" s="32">
        <v>0</v>
      </c>
      <c r="AQ68" s="32">
        <v>0</v>
      </c>
      <c r="AR68" s="32">
        <v>0</v>
      </c>
      <c r="AS68" s="32">
        <v>0</v>
      </c>
      <c r="AT68" s="32">
        <v>0</v>
      </c>
      <c r="AU68" s="32">
        <v>0</v>
      </c>
      <c r="AV68" s="32">
        <v>0</v>
      </c>
      <c r="AW68" s="32">
        <v>0</v>
      </c>
      <c r="AX68" s="32">
        <v>0</v>
      </c>
      <c r="AY68" s="32">
        <v>0</v>
      </c>
      <c r="AZ68" s="32">
        <v>0</v>
      </c>
      <c r="BA68" s="32">
        <v>0</v>
      </c>
      <c r="BB68" s="32">
        <v>0</v>
      </c>
    </row>
    <row r="69" spans="1:54" s="33" customFormat="1" ht="31.5" x14ac:dyDescent="0.25">
      <c r="A69" s="26"/>
      <c r="B69" s="21" t="s">
        <v>136</v>
      </c>
      <c r="C69" s="31" t="s">
        <v>137</v>
      </c>
      <c r="D69" s="32" t="s">
        <v>72</v>
      </c>
      <c r="E69" s="32" t="s">
        <v>73</v>
      </c>
      <c r="F69" s="32">
        <f>F70</f>
        <v>0</v>
      </c>
      <c r="G69" s="32">
        <f t="shared" ref="G69:BB69" si="10">G70</f>
        <v>0</v>
      </c>
      <c r="H69" s="32">
        <f t="shared" si="10"/>
        <v>0</v>
      </c>
      <c r="I69" s="32">
        <f t="shared" si="10"/>
        <v>0</v>
      </c>
      <c r="J69" s="32">
        <f t="shared" si="10"/>
        <v>0</v>
      </c>
      <c r="K69" s="32">
        <f t="shared" si="10"/>
        <v>0</v>
      </c>
      <c r="L69" s="32">
        <f t="shared" si="10"/>
        <v>0</v>
      </c>
      <c r="M69" s="32">
        <f t="shared" si="10"/>
        <v>0</v>
      </c>
      <c r="N69" s="32">
        <f t="shared" si="10"/>
        <v>0</v>
      </c>
      <c r="O69" s="32">
        <f t="shared" si="10"/>
        <v>0</v>
      </c>
      <c r="P69" s="32">
        <f t="shared" si="10"/>
        <v>0</v>
      </c>
      <c r="Q69" s="32">
        <f t="shared" si="10"/>
        <v>0</v>
      </c>
      <c r="R69" s="32">
        <f t="shared" si="10"/>
        <v>10</v>
      </c>
      <c r="S69" s="32">
        <f t="shared" si="10"/>
        <v>0</v>
      </c>
      <c r="T69" s="32">
        <f t="shared" si="10"/>
        <v>0</v>
      </c>
      <c r="U69" s="32">
        <f t="shared" si="10"/>
        <v>0</v>
      </c>
      <c r="V69" s="32">
        <f t="shared" si="10"/>
        <v>0</v>
      </c>
      <c r="W69" s="32">
        <f t="shared" si="10"/>
        <v>0</v>
      </c>
      <c r="X69" s="32">
        <f t="shared" si="10"/>
        <v>0</v>
      </c>
      <c r="Y69" s="32">
        <f t="shared" si="10"/>
        <v>10</v>
      </c>
      <c r="Z69" s="32">
        <f t="shared" si="10"/>
        <v>0</v>
      </c>
      <c r="AA69" s="32">
        <f t="shared" si="10"/>
        <v>0</v>
      </c>
      <c r="AB69" s="32">
        <f t="shared" si="10"/>
        <v>0</v>
      </c>
      <c r="AC69" s="32">
        <f t="shared" si="10"/>
        <v>0</v>
      </c>
      <c r="AD69" s="32">
        <f t="shared" si="10"/>
        <v>0</v>
      </c>
      <c r="AE69" s="32">
        <f t="shared" si="10"/>
        <v>0</v>
      </c>
      <c r="AF69" s="32">
        <f t="shared" si="10"/>
        <v>10</v>
      </c>
      <c r="AG69" s="32">
        <f t="shared" si="10"/>
        <v>0</v>
      </c>
      <c r="AH69" s="32">
        <f t="shared" si="10"/>
        <v>0</v>
      </c>
      <c r="AI69" s="32">
        <f t="shared" si="10"/>
        <v>0</v>
      </c>
      <c r="AJ69" s="32">
        <f t="shared" si="10"/>
        <v>0</v>
      </c>
      <c r="AK69" s="32">
        <f t="shared" si="10"/>
        <v>0</v>
      </c>
      <c r="AL69" s="32">
        <f t="shared" si="10"/>
        <v>0</v>
      </c>
      <c r="AM69" s="32">
        <f t="shared" si="10"/>
        <v>10</v>
      </c>
      <c r="AN69" s="32">
        <f t="shared" si="10"/>
        <v>0</v>
      </c>
      <c r="AO69" s="32">
        <f t="shared" si="10"/>
        <v>0</v>
      </c>
      <c r="AP69" s="32">
        <f t="shared" si="10"/>
        <v>0</v>
      </c>
      <c r="AQ69" s="32">
        <f t="shared" si="10"/>
        <v>0</v>
      </c>
      <c r="AR69" s="32">
        <f t="shared" si="10"/>
        <v>0</v>
      </c>
      <c r="AS69" s="32">
        <f t="shared" si="10"/>
        <v>0</v>
      </c>
      <c r="AT69" s="32">
        <f t="shared" si="10"/>
        <v>10</v>
      </c>
      <c r="AU69" s="32">
        <f t="shared" si="10"/>
        <v>0</v>
      </c>
      <c r="AV69" s="32">
        <f t="shared" si="10"/>
        <v>0</v>
      </c>
      <c r="AW69" s="32">
        <f t="shared" si="10"/>
        <v>0</v>
      </c>
      <c r="AX69" s="32">
        <f t="shared" si="10"/>
        <v>0</v>
      </c>
      <c r="AY69" s="32">
        <f t="shared" si="10"/>
        <v>0</v>
      </c>
      <c r="AZ69" s="32">
        <f t="shared" si="10"/>
        <v>0</v>
      </c>
      <c r="BA69" s="32">
        <f t="shared" si="10"/>
        <v>50</v>
      </c>
      <c r="BB69" s="32">
        <f t="shared" si="10"/>
        <v>0</v>
      </c>
    </row>
    <row r="70" spans="1:54" s="33" customFormat="1" ht="63" x14ac:dyDescent="0.25">
      <c r="A70" s="26"/>
      <c r="B70" s="21"/>
      <c r="C70" s="21" t="s">
        <v>195</v>
      </c>
      <c r="D70" s="32" t="s">
        <v>213</v>
      </c>
      <c r="E70" s="32" t="s">
        <v>73</v>
      </c>
      <c r="F70" s="32">
        <v>0</v>
      </c>
      <c r="G70" s="32">
        <v>0</v>
      </c>
      <c r="H70" s="32">
        <v>0</v>
      </c>
      <c r="I70" s="32">
        <v>0</v>
      </c>
      <c r="J70" s="32">
        <v>0</v>
      </c>
      <c r="K70" s="32">
        <v>0</v>
      </c>
      <c r="L70" s="32">
        <v>0</v>
      </c>
      <c r="M70" s="32">
        <v>0</v>
      </c>
      <c r="N70" s="32">
        <v>0</v>
      </c>
      <c r="O70" s="32">
        <v>0</v>
      </c>
      <c r="P70" s="32">
        <v>0</v>
      </c>
      <c r="Q70" s="32">
        <v>0</v>
      </c>
      <c r="R70" s="32">
        <v>10</v>
      </c>
      <c r="S70" s="32">
        <v>0</v>
      </c>
      <c r="T70" s="32">
        <v>0</v>
      </c>
      <c r="U70" s="32">
        <v>0</v>
      </c>
      <c r="V70" s="32">
        <v>0</v>
      </c>
      <c r="W70" s="32">
        <v>0</v>
      </c>
      <c r="X70" s="32">
        <v>0</v>
      </c>
      <c r="Y70" s="32">
        <v>10</v>
      </c>
      <c r="Z70" s="32">
        <v>0</v>
      </c>
      <c r="AA70" s="32">
        <v>0</v>
      </c>
      <c r="AB70" s="32">
        <v>0</v>
      </c>
      <c r="AC70" s="32">
        <v>0</v>
      </c>
      <c r="AD70" s="32">
        <v>0</v>
      </c>
      <c r="AE70" s="32">
        <v>0</v>
      </c>
      <c r="AF70" s="32">
        <v>10</v>
      </c>
      <c r="AG70" s="32">
        <v>0</v>
      </c>
      <c r="AH70" s="32">
        <v>0</v>
      </c>
      <c r="AI70" s="32">
        <v>0</v>
      </c>
      <c r="AJ70" s="32">
        <v>0</v>
      </c>
      <c r="AK70" s="32">
        <v>0</v>
      </c>
      <c r="AL70" s="32">
        <v>0</v>
      </c>
      <c r="AM70" s="32">
        <v>10</v>
      </c>
      <c r="AN70" s="32">
        <v>0</v>
      </c>
      <c r="AO70" s="32">
        <v>0</v>
      </c>
      <c r="AP70" s="32">
        <v>0</v>
      </c>
      <c r="AQ70" s="32">
        <v>0</v>
      </c>
      <c r="AR70" s="32">
        <v>0</v>
      </c>
      <c r="AS70" s="32">
        <v>0</v>
      </c>
      <c r="AT70" s="32">
        <v>10</v>
      </c>
      <c r="AU70" s="32">
        <v>0</v>
      </c>
      <c r="AV70" s="32">
        <v>0</v>
      </c>
      <c r="AW70" s="32">
        <v>0</v>
      </c>
      <c r="AX70" s="32">
        <v>0</v>
      </c>
      <c r="AY70" s="32">
        <v>0</v>
      </c>
      <c r="AZ70" s="32">
        <v>0</v>
      </c>
      <c r="BA70" s="32">
        <v>50</v>
      </c>
      <c r="BB70" s="32">
        <v>0</v>
      </c>
    </row>
    <row r="71" spans="1:54" s="33" customFormat="1" ht="31.5" x14ac:dyDescent="0.25">
      <c r="A71" s="26"/>
      <c r="B71" s="21" t="s">
        <v>138</v>
      </c>
      <c r="C71" s="31" t="s">
        <v>139</v>
      </c>
      <c r="D71" s="32" t="s">
        <v>72</v>
      </c>
      <c r="E71" s="32" t="s">
        <v>73</v>
      </c>
      <c r="F71" s="32">
        <v>0</v>
      </c>
      <c r="G71" s="32">
        <v>0</v>
      </c>
      <c r="H71" s="32">
        <v>0</v>
      </c>
      <c r="I71" s="32">
        <v>0</v>
      </c>
      <c r="J71" s="32">
        <v>0</v>
      </c>
      <c r="K71" s="32">
        <v>0</v>
      </c>
      <c r="L71" s="32">
        <v>0</v>
      </c>
      <c r="M71" s="32">
        <v>0</v>
      </c>
      <c r="N71" s="32">
        <v>0</v>
      </c>
      <c r="O71" s="32">
        <v>0</v>
      </c>
      <c r="P71" s="32">
        <v>0</v>
      </c>
      <c r="Q71" s="32">
        <v>0</v>
      </c>
      <c r="R71" s="32">
        <v>0</v>
      </c>
      <c r="S71" s="32">
        <v>0</v>
      </c>
      <c r="T71" s="32">
        <v>0</v>
      </c>
      <c r="U71" s="32">
        <v>0</v>
      </c>
      <c r="V71" s="32">
        <v>0</v>
      </c>
      <c r="W71" s="32">
        <v>0</v>
      </c>
      <c r="X71" s="32">
        <v>0</v>
      </c>
      <c r="Y71" s="32">
        <v>0</v>
      </c>
      <c r="Z71" s="32">
        <v>0</v>
      </c>
      <c r="AA71" s="32">
        <v>0</v>
      </c>
      <c r="AB71" s="32">
        <v>0</v>
      </c>
      <c r="AC71" s="32">
        <v>0</v>
      </c>
      <c r="AD71" s="32">
        <v>0</v>
      </c>
      <c r="AE71" s="32">
        <v>0</v>
      </c>
      <c r="AF71" s="32">
        <v>0</v>
      </c>
      <c r="AG71" s="32">
        <v>0</v>
      </c>
      <c r="AH71" s="32">
        <v>0</v>
      </c>
      <c r="AI71" s="32">
        <v>0</v>
      </c>
      <c r="AJ71" s="32">
        <v>0</v>
      </c>
      <c r="AK71" s="32">
        <v>0</v>
      </c>
      <c r="AL71" s="32">
        <v>0</v>
      </c>
      <c r="AM71" s="32">
        <v>0</v>
      </c>
      <c r="AN71" s="32">
        <v>0</v>
      </c>
      <c r="AO71" s="32">
        <v>0</v>
      </c>
      <c r="AP71" s="32">
        <v>0</v>
      </c>
      <c r="AQ71" s="32">
        <v>0</v>
      </c>
      <c r="AR71" s="32">
        <v>0</v>
      </c>
      <c r="AS71" s="32">
        <v>0</v>
      </c>
      <c r="AT71" s="32">
        <v>0</v>
      </c>
      <c r="AU71" s="32">
        <v>0</v>
      </c>
      <c r="AV71" s="32">
        <v>0</v>
      </c>
      <c r="AW71" s="32">
        <v>0</v>
      </c>
      <c r="AX71" s="32">
        <v>0</v>
      </c>
      <c r="AY71" s="32">
        <v>0</v>
      </c>
      <c r="AZ71" s="32">
        <v>0</v>
      </c>
      <c r="BA71" s="32">
        <v>0</v>
      </c>
      <c r="BB71" s="32">
        <v>0</v>
      </c>
    </row>
    <row r="72" spans="1:54" s="33" customFormat="1" ht="31.5" x14ac:dyDescent="0.25">
      <c r="A72" s="26"/>
      <c r="B72" s="21" t="s">
        <v>140</v>
      </c>
      <c r="C72" s="31" t="s">
        <v>141</v>
      </c>
      <c r="D72" s="32" t="s">
        <v>72</v>
      </c>
      <c r="E72" s="32" t="s">
        <v>73</v>
      </c>
      <c r="F72" s="32">
        <v>0</v>
      </c>
      <c r="G72" s="32">
        <v>0</v>
      </c>
      <c r="H72" s="32">
        <v>0</v>
      </c>
      <c r="I72" s="32">
        <v>0</v>
      </c>
      <c r="J72" s="32">
        <v>0</v>
      </c>
      <c r="K72" s="32">
        <v>0</v>
      </c>
      <c r="L72" s="32">
        <v>0</v>
      </c>
      <c r="M72" s="32">
        <v>0</v>
      </c>
      <c r="N72" s="32">
        <v>0</v>
      </c>
      <c r="O72" s="32">
        <v>0</v>
      </c>
      <c r="P72" s="32">
        <v>0</v>
      </c>
      <c r="Q72" s="32">
        <v>0</v>
      </c>
      <c r="R72" s="32">
        <v>0</v>
      </c>
      <c r="S72" s="32">
        <v>0</v>
      </c>
      <c r="T72" s="32">
        <v>0</v>
      </c>
      <c r="U72" s="32">
        <v>0</v>
      </c>
      <c r="V72" s="32">
        <v>0</v>
      </c>
      <c r="W72" s="32">
        <v>0</v>
      </c>
      <c r="X72" s="32">
        <v>0</v>
      </c>
      <c r="Y72" s="32">
        <v>0</v>
      </c>
      <c r="Z72" s="32">
        <v>0</v>
      </c>
      <c r="AA72" s="32">
        <v>0</v>
      </c>
      <c r="AB72" s="32">
        <v>0</v>
      </c>
      <c r="AC72" s="32">
        <v>0</v>
      </c>
      <c r="AD72" s="32">
        <v>0</v>
      </c>
      <c r="AE72" s="32">
        <v>0</v>
      </c>
      <c r="AF72" s="32">
        <v>0</v>
      </c>
      <c r="AG72" s="32">
        <v>0</v>
      </c>
      <c r="AH72" s="32">
        <v>0</v>
      </c>
      <c r="AI72" s="32">
        <v>0</v>
      </c>
      <c r="AJ72" s="32">
        <v>0</v>
      </c>
      <c r="AK72" s="32">
        <v>0</v>
      </c>
      <c r="AL72" s="32">
        <v>0</v>
      </c>
      <c r="AM72" s="32">
        <v>0</v>
      </c>
      <c r="AN72" s="32">
        <v>0</v>
      </c>
      <c r="AO72" s="32">
        <v>0</v>
      </c>
      <c r="AP72" s="32">
        <v>0</v>
      </c>
      <c r="AQ72" s="32">
        <v>0</v>
      </c>
      <c r="AR72" s="32">
        <v>0</v>
      </c>
      <c r="AS72" s="32">
        <v>0</v>
      </c>
      <c r="AT72" s="32">
        <v>0</v>
      </c>
      <c r="AU72" s="32">
        <v>0</v>
      </c>
      <c r="AV72" s="32">
        <v>0</v>
      </c>
      <c r="AW72" s="32">
        <v>0</v>
      </c>
      <c r="AX72" s="32">
        <v>0</v>
      </c>
      <c r="AY72" s="32">
        <v>0</v>
      </c>
      <c r="AZ72" s="32">
        <v>0</v>
      </c>
      <c r="BA72" s="32">
        <v>0</v>
      </c>
      <c r="BB72" s="32">
        <v>0</v>
      </c>
    </row>
    <row r="73" spans="1:54" s="33" customFormat="1" ht="47.25" x14ac:dyDescent="0.25">
      <c r="A73" s="26"/>
      <c r="B73" s="21" t="s">
        <v>142</v>
      </c>
      <c r="C73" s="31" t="s">
        <v>143</v>
      </c>
      <c r="D73" s="32" t="s">
        <v>72</v>
      </c>
      <c r="E73" s="32" t="s">
        <v>73</v>
      </c>
      <c r="F73" s="32">
        <f>F74</f>
        <v>0</v>
      </c>
      <c r="G73" s="32">
        <f t="shared" ref="G73:BB73" si="11">G74</f>
        <v>0</v>
      </c>
      <c r="H73" s="32">
        <f t="shared" si="11"/>
        <v>0</v>
      </c>
      <c r="I73" s="32">
        <f t="shared" si="11"/>
        <v>0</v>
      </c>
      <c r="J73" s="32">
        <f t="shared" si="11"/>
        <v>0</v>
      </c>
      <c r="K73" s="32">
        <f t="shared" si="11"/>
        <v>0</v>
      </c>
      <c r="L73" s="32">
        <f t="shared" si="11"/>
        <v>0</v>
      </c>
      <c r="M73" s="32">
        <f t="shared" si="11"/>
        <v>0</v>
      </c>
      <c r="N73" s="32">
        <f t="shared" si="11"/>
        <v>0</v>
      </c>
      <c r="O73" s="32">
        <f t="shared" si="11"/>
        <v>0</v>
      </c>
      <c r="P73" s="32">
        <f t="shared" si="11"/>
        <v>0</v>
      </c>
      <c r="Q73" s="32">
        <f t="shared" si="11"/>
        <v>0</v>
      </c>
      <c r="R73" s="32">
        <f t="shared" si="11"/>
        <v>50.4</v>
      </c>
      <c r="S73" s="32">
        <f t="shared" si="11"/>
        <v>0</v>
      </c>
      <c r="T73" s="32">
        <f t="shared" si="11"/>
        <v>0</v>
      </c>
      <c r="U73" s="32">
        <f t="shared" si="11"/>
        <v>0</v>
      </c>
      <c r="V73" s="32">
        <f t="shared" si="11"/>
        <v>0</v>
      </c>
      <c r="W73" s="32">
        <f t="shared" si="11"/>
        <v>0</v>
      </c>
      <c r="X73" s="32">
        <f t="shared" si="11"/>
        <v>0</v>
      </c>
      <c r="Y73" s="32">
        <f t="shared" si="11"/>
        <v>50.4</v>
      </c>
      <c r="Z73" s="32">
        <f t="shared" si="11"/>
        <v>0</v>
      </c>
      <c r="AA73" s="32">
        <f t="shared" si="11"/>
        <v>0</v>
      </c>
      <c r="AB73" s="32">
        <f t="shared" si="11"/>
        <v>0</v>
      </c>
      <c r="AC73" s="32">
        <f t="shared" si="11"/>
        <v>0</v>
      </c>
      <c r="AD73" s="32">
        <f t="shared" si="11"/>
        <v>0</v>
      </c>
      <c r="AE73" s="32">
        <f t="shared" si="11"/>
        <v>0</v>
      </c>
      <c r="AF73" s="32">
        <f t="shared" si="11"/>
        <v>50.4</v>
      </c>
      <c r="AG73" s="32">
        <f t="shared" si="11"/>
        <v>0</v>
      </c>
      <c r="AH73" s="32">
        <f t="shared" si="11"/>
        <v>0</v>
      </c>
      <c r="AI73" s="32">
        <f t="shared" si="11"/>
        <v>0</v>
      </c>
      <c r="AJ73" s="32">
        <f t="shared" si="11"/>
        <v>0</v>
      </c>
      <c r="AK73" s="32">
        <f t="shared" si="11"/>
        <v>0</v>
      </c>
      <c r="AL73" s="32">
        <f t="shared" si="11"/>
        <v>0</v>
      </c>
      <c r="AM73" s="32">
        <f t="shared" si="11"/>
        <v>50.4</v>
      </c>
      <c r="AN73" s="32">
        <f t="shared" si="11"/>
        <v>0</v>
      </c>
      <c r="AO73" s="32">
        <f t="shared" si="11"/>
        <v>0</v>
      </c>
      <c r="AP73" s="32">
        <f t="shared" si="11"/>
        <v>0</v>
      </c>
      <c r="AQ73" s="32">
        <f t="shared" si="11"/>
        <v>0</v>
      </c>
      <c r="AR73" s="32">
        <f t="shared" si="11"/>
        <v>0</v>
      </c>
      <c r="AS73" s="32">
        <f t="shared" si="11"/>
        <v>0</v>
      </c>
      <c r="AT73" s="32">
        <f t="shared" si="11"/>
        <v>50.4</v>
      </c>
      <c r="AU73" s="32">
        <f t="shared" si="11"/>
        <v>0</v>
      </c>
      <c r="AV73" s="32">
        <f t="shared" si="11"/>
        <v>0</v>
      </c>
      <c r="AW73" s="32">
        <f t="shared" si="11"/>
        <v>0</v>
      </c>
      <c r="AX73" s="32">
        <f t="shared" si="11"/>
        <v>0</v>
      </c>
      <c r="AY73" s="32">
        <f t="shared" si="11"/>
        <v>0</v>
      </c>
      <c r="AZ73" s="32">
        <f t="shared" si="11"/>
        <v>0</v>
      </c>
      <c r="BA73" s="32">
        <f t="shared" si="11"/>
        <v>252</v>
      </c>
      <c r="BB73" s="32">
        <f t="shared" si="11"/>
        <v>0</v>
      </c>
    </row>
    <row r="74" spans="1:54" s="33" customFormat="1" ht="38.25" customHeight="1" x14ac:dyDescent="0.25">
      <c r="A74" s="26"/>
      <c r="B74" s="21"/>
      <c r="C74" s="21" t="s">
        <v>194</v>
      </c>
      <c r="D74" s="32" t="s">
        <v>214</v>
      </c>
      <c r="E74" s="32" t="s">
        <v>73</v>
      </c>
      <c r="F74" s="32">
        <v>0</v>
      </c>
      <c r="G74" s="32">
        <v>0</v>
      </c>
      <c r="H74" s="32">
        <v>0</v>
      </c>
      <c r="I74" s="32">
        <v>0</v>
      </c>
      <c r="J74" s="32">
        <v>0</v>
      </c>
      <c r="K74" s="32">
        <v>0</v>
      </c>
      <c r="L74" s="32">
        <v>0</v>
      </c>
      <c r="M74" s="32">
        <v>0</v>
      </c>
      <c r="N74" s="32">
        <v>0</v>
      </c>
      <c r="O74" s="32">
        <v>0</v>
      </c>
      <c r="P74" s="32">
        <v>0</v>
      </c>
      <c r="Q74" s="32">
        <v>0</v>
      </c>
      <c r="R74" s="32">
        <v>50.4</v>
      </c>
      <c r="S74" s="32">
        <v>0</v>
      </c>
      <c r="T74" s="32">
        <v>0</v>
      </c>
      <c r="U74" s="32">
        <v>0</v>
      </c>
      <c r="V74" s="32">
        <v>0</v>
      </c>
      <c r="W74" s="32">
        <v>0</v>
      </c>
      <c r="X74" s="32">
        <v>0</v>
      </c>
      <c r="Y74" s="32">
        <v>50.4</v>
      </c>
      <c r="Z74" s="32">
        <v>0</v>
      </c>
      <c r="AA74" s="32">
        <v>0</v>
      </c>
      <c r="AB74" s="32">
        <v>0</v>
      </c>
      <c r="AC74" s="32">
        <v>0</v>
      </c>
      <c r="AD74" s="32">
        <v>0</v>
      </c>
      <c r="AE74" s="32">
        <v>0</v>
      </c>
      <c r="AF74" s="32">
        <v>50.4</v>
      </c>
      <c r="AG74" s="32">
        <v>0</v>
      </c>
      <c r="AH74" s="32">
        <v>0</v>
      </c>
      <c r="AI74" s="32">
        <v>0</v>
      </c>
      <c r="AJ74" s="32">
        <v>0</v>
      </c>
      <c r="AK74" s="32">
        <v>0</v>
      </c>
      <c r="AL74" s="32">
        <v>0</v>
      </c>
      <c r="AM74" s="32">
        <v>50.4</v>
      </c>
      <c r="AN74" s="32">
        <v>0</v>
      </c>
      <c r="AO74" s="32">
        <v>0</v>
      </c>
      <c r="AP74" s="32">
        <v>0</v>
      </c>
      <c r="AQ74" s="32">
        <v>0</v>
      </c>
      <c r="AR74" s="32">
        <v>0</v>
      </c>
      <c r="AS74" s="32">
        <v>0</v>
      </c>
      <c r="AT74" s="32">
        <v>50.4</v>
      </c>
      <c r="AU74" s="32">
        <v>0</v>
      </c>
      <c r="AV74" s="32">
        <v>0</v>
      </c>
      <c r="AW74" s="32">
        <v>0</v>
      </c>
      <c r="AX74" s="32">
        <v>0</v>
      </c>
      <c r="AY74" s="32">
        <v>0</v>
      </c>
      <c r="AZ74" s="32">
        <v>0</v>
      </c>
      <c r="BA74" s="32">
        <v>252</v>
      </c>
      <c r="BB74" s="32">
        <v>0</v>
      </c>
    </row>
    <row r="75" spans="1:54" s="33" customFormat="1" ht="47.25" x14ac:dyDescent="0.25">
      <c r="A75" s="26"/>
      <c r="B75" s="21" t="s">
        <v>144</v>
      </c>
      <c r="C75" s="31" t="s">
        <v>145</v>
      </c>
      <c r="D75" s="32" t="s">
        <v>72</v>
      </c>
      <c r="E75" s="32" t="s">
        <v>73</v>
      </c>
      <c r="F75" s="32">
        <f>F76</f>
        <v>0</v>
      </c>
      <c r="G75" s="32">
        <f t="shared" ref="G75:BB75" si="12">G76</f>
        <v>0</v>
      </c>
      <c r="H75" s="32">
        <f t="shared" si="12"/>
        <v>0</v>
      </c>
      <c r="I75" s="32">
        <f t="shared" si="12"/>
        <v>0</v>
      </c>
      <c r="J75" s="32">
        <f t="shared" si="12"/>
        <v>0</v>
      </c>
      <c r="K75" s="32">
        <f t="shared" si="12"/>
        <v>0</v>
      </c>
      <c r="L75" s="32">
        <f t="shared" si="12"/>
        <v>0</v>
      </c>
      <c r="M75" s="32">
        <f t="shared" si="12"/>
        <v>0</v>
      </c>
      <c r="N75" s="32">
        <f t="shared" si="12"/>
        <v>0</v>
      </c>
      <c r="O75" s="32">
        <f t="shared" si="12"/>
        <v>0</v>
      </c>
      <c r="P75" s="32">
        <f t="shared" si="12"/>
        <v>0</v>
      </c>
      <c r="Q75" s="32">
        <f t="shared" si="12"/>
        <v>0</v>
      </c>
      <c r="R75" s="32">
        <f t="shared" si="12"/>
        <v>4.5</v>
      </c>
      <c r="S75" s="32">
        <f t="shared" si="12"/>
        <v>0</v>
      </c>
      <c r="T75" s="32">
        <f t="shared" si="12"/>
        <v>0</v>
      </c>
      <c r="U75" s="32">
        <f t="shared" si="12"/>
        <v>0</v>
      </c>
      <c r="V75" s="32">
        <f t="shared" si="12"/>
        <v>0</v>
      </c>
      <c r="W75" s="32">
        <f t="shared" si="12"/>
        <v>0</v>
      </c>
      <c r="X75" s="32">
        <f t="shared" si="12"/>
        <v>0</v>
      </c>
      <c r="Y75" s="32">
        <f t="shared" si="12"/>
        <v>4.5</v>
      </c>
      <c r="Z75" s="32">
        <f t="shared" si="12"/>
        <v>0</v>
      </c>
      <c r="AA75" s="32">
        <f t="shared" si="12"/>
        <v>0</v>
      </c>
      <c r="AB75" s="32">
        <f t="shared" si="12"/>
        <v>0</v>
      </c>
      <c r="AC75" s="32">
        <f t="shared" si="12"/>
        <v>0</v>
      </c>
      <c r="AD75" s="32">
        <f t="shared" si="12"/>
        <v>0</v>
      </c>
      <c r="AE75" s="32">
        <f t="shared" si="12"/>
        <v>0</v>
      </c>
      <c r="AF75" s="32">
        <f t="shared" si="12"/>
        <v>0</v>
      </c>
      <c r="AG75" s="32">
        <f t="shared" si="12"/>
        <v>0</v>
      </c>
      <c r="AH75" s="32">
        <f t="shared" si="12"/>
        <v>0</v>
      </c>
      <c r="AI75" s="32">
        <f t="shared" si="12"/>
        <v>0</v>
      </c>
      <c r="AJ75" s="32">
        <f t="shared" si="12"/>
        <v>0</v>
      </c>
      <c r="AK75" s="32">
        <f t="shared" si="12"/>
        <v>0</v>
      </c>
      <c r="AL75" s="32">
        <f t="shared" si="12"/>
        <v>0</v>
      </c>
      <c r="AM75" s="32">
        <f t="shared" si="12"/>
        <v>0</v>
      </c>
      <c r="AN75" s="32">
        <f t="shared" si="12"/>
        <v>0</v>
      </c>
      <c r="AO75" s="32">
        <f t="shared" si="12"/>
        <v>0</v>
      </c>
      <c r="AP75" s="32">
        <f t="shared" si="12"/>
        <v>0</v>
      </c>
      <c r="AQ75" s="32">
        <f t="shared" si="12"/>
        <v>0</v>
      </c>
      <c r="AR75" s="32">
        <f t="shared" si="12"/>
        <v>0</v>
      </c>
      <c r="AS75" s="32">
        <f t="shared" si="12"/>
        <v>0</v>
      </c>
      <c r="AT75" s="32">
        <f t="shared" si="12"/>
        <v>0</v>
      </c>
      <c r="AU75" s="32">
        <f t="shared" si="12"/>
        <v>0</v>
      </c>
      <c r="AV75" s="32">
        <f t="shared" si="12"/>
        <v>0</v>
      </c>
      <c r="AW75" s="32">
        <f t="shared" si="12"/>
        <v>0</v>
      </c>
      <c r="AX75" s="32">
        <f t="shared" si="12"/>
        <v>0</v>
      </c>
      <c r="AY75" s="32">
        <f t="shared" si="12"/>
        <v>0</v>
      </c>
      <c r="AZ75" s="32">
        <f t="shared" si="12"/>
        <v>0</v>
      </c>
      <c r="BA75" s="32">
        <f t="shared" si="12"/>
        <v>9</v>
      </c>
      <c r="BB75" s="32">
        <f t="shared" si="12"/>
        <v>0</v>
      </c>
    </row>
    <row r="76" spans="1:54" s="33" customFormat="1" ht="63" x14ac:dyDescent="0.25">
      <c r="A76" s="26"/>
      <c r="B76" s="21"/>
      <c r="C76" s="21" t="s">
        <v>193</v>
      </c>
      <c r="D76" s="32" t="s">
        <v>215</v>
      </c>
      <c r="E76" s="32" t="s">
        <v>73</v>
      </c>
      <c r="F76" s="32">
        <v>0</v>
      </c>
      <c r="G76" s="32">
        <v>0</v>
      </c>
      <c r="H76" s="32">
        <v>0</v>
      </c>
      <c r="I76" s="32">
        <v>0</v>
      </c>
      <c r="J76" s="32">
        <v>0</v>
      </c>
      <c r="K76" s="32">
        <v>0</v>
      </c>
      <c r="L76" s="32">
        <v>0</v>
      </c>
      <c r="M76" s="32">
        <v>0</v>
      </c>
      <c r="N76" s="32">
        <v>0</v>
      </c>
      <c r="O76" s="32">
        <v>0</v>
      </c>
      <c r="P76" s="32">
        <v>0</v>
      </c>
      <c r="Q76" s="32">
        <v>0</v>
      </c>
      <c r="R76" s="32">
        <v>4.5</v>
      </c>
      <c r="S76" s="32">
        <v>0</v>
      </c>
      <c r="T76" s="32">
        <v>0</v>
      </c>
      <c r="U76" s="32">
        <v>0</v>
      </c>
      <c r="V76" s="32">
        <v>0</v>
      </c>
      <c r="W76" s="32">
        <v>0</v>
      </c>
      <c r="X76" s="32">
        <v>0</v>
      </c>
      <c r="Y76" s="32">
        <v>4.5</v>
      </c>
      <c r="Z76" s="32">
        <v>0</v>
      </c>
      <c r="AA76" s="32">
        <v>0</v>
      </c>
      <c r="AB76" s="32">
        <v>0</v>
      </c>
      <c r="AC76" s="32">
        <v>0</v>
      </c>
      <c r="AD76" s="32">
        <v>0</v>
      </c>
      <c r="AE76" s="32">
        <v>0</v>
      </c>
      <c r="AF76" s="32">
        <v>0</v>
      </c>
      <c r="AG76" s="32">
        <v>0</v>
      </c>
      <c r="AH76" s="32">
        <v>0</v>
      </c>
      <c r="AI76" s="32">
        <v>0</v>
      </c>
      <c r="AJ76" s="32">
        <v>0</v>
      </c>
      <c r="AK76" s="32">
        <v>0</v>
      </c>
      <c r="AL76" s="32">
        <v>0</v>
      </c>
      <c r="AM76" s="32">
        <v>0</v>
      </c>
      <c r="AN76" s="32">
        <v>0</v>
      </c>
      <c r="AO76" s="32">
        <v>0</v>
      </c>
      <c r="AP76" s="32">
        <v>0</v>
      </c>
      <c r="AQ76" s="32">
        <v>0</v>
      </c>
      <c r="AR76" s="32">
        <v>0</v>
      </c>
      <c r="AS76" s="32">
        <v>0</v>
      </c>
      <c r="AT76" s="32">
        <v>0</v>
      </c>
      <c r="AU76" s="32">
        <v>0</v>
      </c>
      <c r="AV76" s="32">
        <v>0</v>
      </c>
      <c r="AW76" s="32">
        <v>0</v>
      </c>
      <c r="AX76" s="32">
        <v>0</v>
      </c>
      <c r="AY76" s="32">
        <v>0</v>
      </c>
      <c r="AZ76" s="32">
        <v>0</v>
      </c>
      <c r="BA76" s="32">
        <v>9</v>
      </c>
      <c r="BB76" s="32">
        <v>0</v>
      </c>
    </row>
    <row r="77" spans="1:54" s="33" customFormat="1" ht="47.25" x14ac:dyDescent="0.25">
      <c r="A77" s="26"/>
      <c r="B77" s="21" t="s">
        <v>146</v>
      </c>
      <c r="C77" s="31" t="s">
        <v>147</v>
      </c>
      <c r="D77" s="32" t="s">
        <v>72</v>
      </c>
      <c r="E77" s="32" t="s">
        <v>73</v>
      </c>
      <c r="F77" s="32">
        <v>0</v>
      </c>
      <c r="G77" s="32">
        <v>0</v>
      </c>
      <c r="H77" s="32">
        <v>0</v>
      </c>
      <c r="I77" s="32">
        <v>0</v>
      </c>
      <c r="J77" s="32">
        <v>0</v>
      </c>
      <c r="K77" s="32">
        <v>0</v>
      </c>
      <c r="L77" s="32">
        <v>0</v>
      </c>
      <c r="M77" s="32">
        <v>0</v>
      </c>
      <c r="N77" s="32">
        <v>0</v>
      </c>
      <c r="O77" s="32">
        <v>0</v>
      </c>
      <c r="P77" s="32">
        <v>0</v>
      </c>
      <c r="Q77" s="32">
        <v>0</v>
      </c>
      <c r="R77" s="32">
        <v>0</v>
      </c>
      <c r="S77" s="32">
        <v>0</v>
      </c>
      <c r="T77" s="32">
        <v>0</v>
      </c>
      <c r="U77" s="32">
        <v>0</v>
      </c>
      <c r="V77" s="32">
        <v>0</v>
      </c>
      <c r="W77" s="32">
        <v>0</v>
      </c>
      <c r="X77" s="32">
        <v>0</v>
      </c>
      <c r="Y77" s="32">
        <v>0</v>
      </c>
      <c r="Z77" s="32">
        <v>0</v>
      </c>
      <c r="AA77" s="32">
        <v>0</v>
      </c>
      <c r="AB77" s="32">
        <v>0</v>
      </c>
      <c r="AC77" s="32">
        <v>0</v>
      </c>
      <c r="AD77" s="32">
        <v>0</v>
      </c>
      <c r="AE77" s="32">
        <v>0</v>
      </c>
      <c r="AF77" s="32">
        <v>0</v>
      </c>
      <c r="AG77" s="32">
        <v>0</v>
      </c>
      <c r="AH77" s="32">
        <v>0</v>
      </c>
      <c r="AI77" s="32">
        <v>0</v>
      </c>
      <c r="AJ77" s="32">
        <v>0</v>
      </c>
      <c r="AK77" s="32">
        <v>0</v>
      </c>
      <c r="AL77" s="32">
        <v>0</v>
      </c>
      <c r="AM77" s="32">
        <v>0</v>
      </c>
      <c r="AN77" s="32">
        <v>0</v>
      </c>
      <c r="AO77" s="32">
        <v>0</v>
      </c>
      <c r="AP77" s="32">
        <v>0</v>
      </c>
      <c r="AQ77" s="32">
        <v>0</v>
      </c>
      <c r="AR77" s="32">
        <v>0</v>
      </c>
      <c r="AS77" s="32">
        <v>0</v>
      </c>
      <c r="AT77" s="32">
        <v>0</v>
      </c>
      <c r="AU77" s="32">
        <v>0</v>
      </c>
      <c r="AV77" s="32">
        <v>0</v>
      </c>
      <c r="AW77" s="32">
        <v>0</v>
      </c>
      <c r="AX77" s="32">
        <v>0</v>
      </c>
      <c r="AY77" s="32">
        <v>0</v>
      </c>
      <c r="AZ77" s="32">
        <v>0</v>
      </c>
      <c r="BA77" s="32">
        <v>0</v>
      </c>
      <c r="BB77" s="32">
        <v>0</v>
      </c>
    </row>
    <row r="78" spans="1:54" s="33" customFormat="1" ht="47.25" x14ac:dyDescent="0.25">
      <c r="A78" s="26"/>
      <c r="B78" s="21" t="s">
        <v>148</v>
      </c>
      <c r="C78" s="31" t="s">
        <v>149</v>
      </c>
      <c r="D78" s="32" t="s">
        <v>72</v>
      </c>
      <c r="E78" s="32" t="s">
        <v>73</v>
      </c>
      <c r="F78" s="32">
        <v>0</v>
      </c>
      <c r="G78" s="32">
        <v>0</v>
      </c>
      <c r="H78" s="32">
        <v>0</v>
      </c>
      <c r="I78" s="32">
        <v>0</v>
      </c>
      <c r="J78" s="32">
        <v>0</v>
      </c>
      <c r="K78" s="32">
        <v>0</v>
      </c>
      <c r="L78" s="32">
        <v>0</v>
      </c>
      <c r="M78" s="32">
        <v>0</v>
      </c>
      <c r="N78" s="32">
        <v>0</v>
      </c>
      <c r="O78" s="32">
        <v>0</v>
      </c>
      <c r="P78" s="32">
        <v>0</v>
      </c>
      <c r="Q78" s="32">
        <v>0</v>
      </c>
      <c r="R78" s="32">
        <v>0</v>
      </c>
      <c r="S78" s="32">
        <v>0</v>
      </c>
      <c r="T78" s="32">
        <v>0</v>
      </c>
      <c r="U78" s="32">
        <v>0</v>
      </c>
      <c r="V78" s="32">
        <v>0</v>
      </c>
      <c r="W78" s="32">
        <v>0</v>
      </c>
      <c r="X78" s="32">
        <v>0</v>
      </c>
      <c r="Y78" s="32">
        <v>0</v>
      </c>
      <c r="Z78" s="32">
        <v>0</v>
      </c>
      <c r="AA78" s="32">
        <v>0</v>
      </c>
      <c r="AB78" s="32">
        <v>0</v>
      </c>
      <c r="AC78" s="32">
        <v>0</v>
      </c>
      <c r="AD78" s="32">
        <v>0</v>
      </c>
      <c r="AE78" s="32">
        <v>0</v>
      </c>
      <c r="AF78" s="32">
        <v>0</v>
      </c>
      <c r="AG78" s="32">
        <v>0</v>
      </c>
      <c r="AH78" s="32">
        <v>0</v>
      </c>
      <c r="AI78" s="32">
        <v>0</v>
      </c>
      <c r="AJ78" s="32">
        <v>0</v>
      </c>
      <c r="AK78" s="32">
        <v>0</v>
      </c>
      <c r="AL78" s="32">
        <v>0</v>
      </c>
      <c r="AM78" s="32">
        <v>0</v>
      </c>
      <c r="AN78" s="32">
        <v>0</v>
      </c>
      <c r="AO78" s="32">
        <v>0</v>
      </c>
      <c r="AP78" s="32">
        <v>0</v>
      </c>
      <c r="AQ78" s="32">
        <v>0</v>
      </c>
      <c r="AR78" s="32">
        <v>0</v>
      </c>
      <c r="AS78" s="32">
        <v>0</v>
      </c>
      <c r="AT78" s="32">
        <v>0</v>
      </c>
      <c r="AU78" s="32">
        <v>0</v>
      </c>
      <c r="AV78" s="32">
        <v>0</v>
      </c>
      <c r="AW78" s="32">
        <v>0</v>
      </c>
      <c r="AX78" s="32">
        <v>0</v>
      </c>
      <c r="AY78" s="32">
        <v>0</v>
      </c>
      <c r="AZ78" s="32">
        <v>0</v>
      </c>
      <c r="BA78" s="32">
        <v>0</v>
      </c>
      <c r="BB78" s="32">
        <v>0</v>
      </c>
    </row>
    <row r="79" spans="1:54" s="33" customFormat="1" ht="47.25" x14ac:dyDescent="0.25">
      <c r="A79" s="26"/>
      <c r="B79" s="21" t="s">
        <v>150</v>
      </c>
      <c r="C79" s="31" t="s">
        <v>151</v>
      </c>
      <c r="D79" s="32" t="s">
        <v>72</v>
      </c>
      <c r="E79" s="32" t="s">
        <v>73</v>
      </c>
      <c r="F79" s="32">
        <v>0</v>
      </c>
      <c r="G79" s="32">
        <v>0</v>
      </c>
      <c r="H79" s="32">
        <v>0</v>
      </c>
      <c r="I79" s="32">
        <v>0</v>
      </c>
      <c r="J79" s="32">
        <v>0</v>
      </c>
      <c r="K79" s="32">
        <v>0</v>
      </c>
      <c r="L79" s="32">
        <v>0</v>
      </c>
      <c r="M79" s="32">
        <v>0</v>
      </c>
      <c r="N79" s="32">
        <v>0</v>
      </c>
      <c r="O79" s="32">
        <v>0</v>
      </c>
      <c r="P79" s="32">
        <v>0</v>
      </c>
      <c r="Q79" s="32">
        <v>0</v>
      </c>
      <c r="R79" s="32">
        <v>0</v>
      </c>
      <c r="S79" s="32">
        <v>0</v>
      </c>
      <c r="T79" s="32">
        <v>0</v>
      </c>
      <c r="U79" s="32">
        <v>0</v>
      </c>
      <c r="V79" s="32">
        <v>0</v>
      </c>
      <c r="W79" s="32">
        <v>0</v>
      </c>
      <c r="X79" s="32">
        <v>0</v>
      </c>
      <c r="Y79" s="32">
        <v>0</v>
      </c>
      <c r="Z79" s="32">
        <v>0</v>
      </c>
      <c r="AA79" s="32">
        <v>0</v>
      </c>
      <c r="AB79" s="32">
        <v>0</v>
      </c>
      <c r="AC79" s="32">
        <v>0</v>
      </c>
      <c r="AD79" s="32">
        <v>0</v>
      </c>
      <c r="AE79" s="32">
        <v>0</v>
      </c>
      <c r="AF79" s="32">
        <v>0</v>
      </c>
      <c r="AG79" s="32">
        <v>0</v>
      </c>
      <c r="AH79" s="32">
        <v>0</v>
      </c>
      <c r="AI79" s="32">
        <v>0</v>
      </c>
      <c r="AJ79" s="32">
        <v>0</v>
      </c>
      <c r="AK79" s="32">
        <v>0</v>
      </c>
      <c r="AL79" s="32">
        <v>0</v>
      </c>
      <c r="AM79" s="32">
        <v>0</v>
      </c>
      <c r="AN79" s="32">
        <v>0</v>
      </c>
      <c r="AO79" s="32">
        <v>0</v>
      </c>
      <c r="AP79" s="32">
        <v>0</v>
      </c>
      <c r="AQ79" s="32">
        <v>0</v>
      </c>
      <c r="AR79" s="32">
        <v>0</v>
      </c>
      <c r="AS79" s="32">
        <v>0</v>
      </c>
      <c r="AT79" s="32">
        <v>0</v>
      </c>
      <c r="AU79" s="32">
        <v>0</v>
      </c>
      <c r="AV79" s="32">
        <v>0</v>
      </c>
      <c r="AW79" s="32">
        <v>0</v>
      </c>
      <c r="AX79" s="32">
        <v>0</v>
      </c>
      <c r="AY79" s="32">
        <v>0</v>
      </c>
      <c r="AZ79" s="32">
        <v>0</v>
      </c>
      <c r="BA79" s="32">
        <v>0</v>
      </c>
      <c r="BB79" s="32">
        <v>0</v>
      </c>
    </row>
    <row r="80" spans="1:54" s="33" customFormat="1" ht="31.5" x14ac:dyDescent="0.25">
      <c r="A80" s="26"/>
      <c r="B80" s="21" t="s">
        <v>152</v>
      </c>
      <c r="C80" s="31" t="s">
        <v>153</v>
      </c>
      <c r="D80" s="32" t="s">
        <v>72</v>
      </c>
      <c r="E80" s="32" t="s">
        <v>73</v>
      </c>
      <c r="F80" s="32">
        <v>0</v>
      </c>
      <c r="G80" s="32">
        <v>0</v>
      </c>
      <c r="H80" s="32">
        <v>0</v>
      </c>
      <c r="I80" s="32">
        <v>0</v>
      </c>
      <c r="J80" s="32">
        <v>0</v>
      </c>
      <c r="K80" s="32">
        <v>0</v>
      </c>
      <c r="L80" s="32">
        <v>0</v>
      </c>
      <c r="M80" s="32">
        <v>0</v>
      </c>
      <c r="N80" s="32">
        <v>0</v>
      </c>
      <c r="O80" s="32">
        <v>0</v>
      </c>
      <c r="P80" s="32">
        <v>0</v>
      </c>
      <c r="Q80" s="32">
        <v>0</v>
      </c>
      <c r="R80" s="32">
        <v>0</v>
      </c>
      <c r="S80" s="32">
        <v>0</v>
      </c>
      <c r="T80" s="32">
        <v>0</v>
      </c>
      <c r="U80" s="32">
        <v>0</v>
      </c>
      <c r="V80" s="32">
        <v>0</v>
      </c>
      <c r="W80" s="32">
        <v>0</v>
      </c>
      <c r="X80" s="32">
        <v>0</v>
      </c>
      <c r="Y80" s="32">
        <v>0</v>
      </c>
      <c r="Z80" s="32">
        <v>0</v>
      </c>
      <c r="AA80" s="32">
        <v>0</v>
      </c>
      <c r="AB80" s="32">
        <v>0</v>
      </c>
      <c r="AC80" s="32">
        <v>0</v>
      </c>
      <c r="AD80" s="32">
        <v>0</v>
      </c>
      <c r="AE80" s="32">
        <v>0</v>
      </c>
      <c r="AF80" s="32">
        <v>0</v>
      </c>
      <c r="AG80" s="32">
        <v>0</v>
      </c>
      <c r="AH80" s="32">
        <v>0</v>
      </c>
      <c r="AI80" s="32">
        <v>0</v>
      </c>
      <c r="AJ80" s="32">
        <v>0</v>
      </c>
      <c r="AK80" s="32">
        <v>0</v>
      </c>
      <c r="AL80" s="32">
        <v>0</v>
      </c>
      <c r="AM80" s="32">
        <v>0</v>
      </c>
      <c r="AN80" s="32">
        <v>0</v>
      </c>
      <c r="AO80" s="32">
        <v>0</v>
      </c>
      <c r="AP80" s="32">
        <v>0</v>
      </c>
      <c r="AQ80" s="32">
        <v>0</v>
      </c>
      <c r="AR80" s="32">
        <v>0</v>
      </c>
      <c r="AS80" s="32">
        <v>0</v>
      </c>
      <c r="AT80" s="32">
        <v>0</v>
      </c>
      <c r="AU80" s="32">
        <v>0</v>
      </c>
      <c r="AV80" s="32">
        <v>0</v>
      </c>
      <c r="AW80" s="32">
        <v>0</v>
      </c>
      <c r="AX80" s="32">
        <v>0</v>
      </c>
      <c r="AY80" s="32">
        <v>0</v>
      </c>
      <c r="AZ80" s="32">
        <v>0</v>
      </c>
      <c r="BA80" s="32">
        <v>0</v>
      </c>
      <c r="BB80" s="32">
        <v>0</v>
      </c>
    </row>
    <row r="81" spans="1:54" s="33" customFormat="1" ht="31.5" x14ac:dyDescent="0.25">
      <c r="A81" s="26"/>
      <c r="B81" s="21" t="s">
        <v>154</v>
      </c>
      <c r="C81" s="31" t="s">
        <v>155</v>
      </c>
      <c r="D81" s="32" t="s">
        <v>72</v>
      </c>
      <c r="E81" s="32" t="s">
        <v>73</v>
      </c>
      <c r="F81" s="32">
        <v>0</v>
      </c>
      <c r="G81" s="32">
        <v>0</v>
      </c>
      <c r="H81" s="32">
        <v>0</v>
      </c>
      <c r="I81" s="32">
        <v>0</v>
      </c>
      <c r="J81" s="32">
        <v>0</v>
      </c>
      <c r="K81" s="32">
        <v>0</v>
      </c>
      <c r="L81" s="32">
        <v>0</v>
      </c>
      <c r="M81" s="32">
        <v>0</v>
      </c>
      <c r="N81" s="32">
        <v>0</v>
      </c>
      <c r="O81" s="32">
        <v>0</v>
      </c>
      <c r="P81" s="32">
        <v>0</v>
      </c>
      <c r="Q81" s="32">
        <v>0</v>
      </c>
      <c r="R81" s="32">
        <v>0</v>
      </c>
      <c r="S81" s="32">
        <v>0</v>
      </c>
      <c r="T81" s="32">
        <v>0</v>
      </c>
      <c r="U81" s="32">
        <v>0</v>
      </c>
      <c r="V81" s="32">
        <v>0</v>
      </c>
      <c r="W81" s="32">
        <v>0</v>
      </c>
      <c r="X81" s="32">
        <v>0</v>
      </c>
      <c r="Y81" s="32">
        <v>0</v>
      </c>
      <c r="Z81" s="32">
        <v>0</v>
      </c>
      <c r="AA81" s="32">
        <v>0</v>
      </c>
      <c r="AB81" s="32">
        <v>0</v>
      </c>
      <c r="AC81" s="32">
        <v>0</v>
      </c>
      <c r="AD81" s="32">
        <v>0</v>
      </c>
      <c r="AE81" s="32">
        <v>0</v>
      </c>
      <c r="AF81" s="32">
        <v>0</v>
      </c>
      <c r="AG81" s="32">
        <v>0</v>
      </c>
      <c r="AH81" s="32">
        <v>0</v>
      </c>
      <c r="AI81" s="32">
        <v>0</v>
      </c>
      <c r="AJ81" s="32">
        <v>0</v>
      </c>
      <c r="AK81" s="32">
        <v>0</v>
      </c>
      <c r="AL81" s="32">
        <v>0</v>
      </c>
      <c r="AM81" s="32">
        <v>0</v>
      </c>
      <c r="AN81" s="32">
        <v>0</v>
      </c>
      <c r="AO81" s="32">
        <v>0</v>
      </c>
      <c r="AP81" s="32">
        <v>0</v>
      </c>
      <c r="AQ81" s="32">
        <v>0</v>
      </c>
      <c r="AR81" s="32">
        <v>0</v>
      </c>
      <c r="AS81" s="32">
        <v>0</v>
      </c>
      <c r="AT81" s="32">
        <v>0</v>
      </c>
      <c r="AU81" s="32">
        <v>0</v>
      </c>
      <c r="AV81" s="32">
        <v>0</v>
      </c>
      <c r="AW81" s="32">
        <v>0</v>
      </c>
      <c r="AX81" s="32">
        <v>0</v>
      </c>
      <c r="AY81" s="32">
        <v>0</v>
      </c>
      <c r="AZ81" s="32">
        <v>0</v>
      </c>
      <c r="BA81" s="32">
        <v>0</v>
      </c>
      <c r="BB81" s="32">
        <v>0</v>
      </c>
    </row>
    <row r="82" spans="1:54" s="30" customFormat="1" ht="63" x14ac:dyDescent="0.25">
      <c r="A82" s="26">
        <v>3</v>
      </c>
      <c r="B82" s="27" t="s">
        <v>156</v>
      </c>
      <c r="C82" s="28" t="s">
        <v>157</v>
      </c>
      <c r="D82" s="29" t="s">
        <v>72</v>
      </c>
      <c r="E82" s="29" t="s">
        <v>73</v>
      </c>
      <c r="F82" s="29">
        <v>0</v>
      </c>
      <c r="G82" s="29">
        <v>0</v>
      </c>
      <c r="H82" s="29">
        <v>0</v>
      </c>
      <c r="I82" s="29">
        <v>0</v>
      </c>
      <c r="J82" s="29">
        <v>0</v>
      </c>
      <c r="K82" s="29">
        <v>0</v>
      </c>
      <c r="L82" s="29">
        <v>0</v>
      </c>
      <c r="M82" s="29">
        <v>0</v>
      </c>
      <c r="N82" s="29">
        <v>0</v>
      </c>
      <c r="O82" s="29">
        <v>0</v>
      </c>
      <c r="P82" s="29">
        <v>0</v>
      </c>
      <c r="Q82" s="29">
        <v>0</v>
      </c>
      <c r="R82" s="29">
        <v>0</v>
      </c>
      <c r="S82" s="29">
        <v>0</v>
      </c>
      <c r="T82" s="29">
        <v>32</v>
      </c>
      <c r="U82" s="29">
        <v>0</v>
      </c>
      <c r="V82" s="29">
        <v>0</v>
      </c>
      <c r="W82" s="29">
        <v>0</v>
      </c>
      <c r="X82" s="29">
        <v>0</v>
      </c>
      <c r="Y82" s="29">
        <v>0</v>
      </c>
      <c r="Z82" s="29">
        <v>0</v>
      </c>
      <c r="AA82" s="29">
        <v>13.8</v>
      </c>
      <c r="AB82" s="29">
        <v>0</v>
      </c>
      <c r="AC82" s="29">
        <v>0</v>
      </c>
      <c r="AD82" s="29">
        <v>0</v>
      </c>
      <c r="AE82" s="29">
        <v>0</v>
      </c>
      <c r="AF82" s="29">
        <v>0</v>
      </c>
      <c r="AG82" s="29">
        <v>0</v>
      </c>
      <c r="AH82" s="29">
        <v>0</v>
      </c>
      <c r="AI82" s="29">
        <v>0</v>
      </c>
      <c r="AJ82" s="29">
        <v>0</v>
      </c>
      <c r="AK82" s="29">
        <v>0</v>
      </c>
      <c r="AL82" s="29">
        <v>0</v>
      </c>
      <c r="AM82" s="29">
        <v>0</v>
      </c>
      <c r="AN82" s="29">
        <v>0</v>
      </c>
      <c r="AO82" s="29">
        <v>0</v>
      </c>
      <c r="AP82" s="29">
        <v>0</v>
      </c>
      <c r="AQ82" s="29">
        <v>0</v>
      </c>
      <c r="AR82" s="29">
        <v>0</v>
      </c>
      <c r="AS82" s="29">
        <v>0</v>
      </c>
      <c r="AT82" s="29">
        <v>0</v>
      </c>
      <c r="AU82" s="29">
        <v>0</v>
      </c>
      <c r="AV82" s="29">
        <v>45.8</v>
      </c>
      <c r="AW82" s="29">
        <v>0</v>
      </c>
      <c r="AX82" s="29">
        <v>0</v>
      </c>
      <c r="AY82" s="29">
        <v>0</v>
      </c>
      <c r="AZ82" s="29">
        <v>0</v>
      </c>
      <c r="BA82" s="29">
        <v>0</v>
      </c>
      <c r="BB82" s="29">
        <v>0</v>
      </c>
    </row>
    <row r="83" spans="1:54" s="33" customFormat="1" ht="47.25" x14ac:dyDescent="0.25">
      <c r="A83" s="26"/>
      <c r="B83" s="21" t="s">
        <v>158</v>
      </c>
      <c r="C83" s="31" t="s">
        <v>159</v>
      </c>
      <c r="D83" s="32" t="s">
        <v>72</v>
      </c>
      <c r="E83" s="32" t="s">
        <v>73</v>
      </c>
      <c r="F83" s="32">
        <v>0</v>
      </c>
      <c r="G83" s="32">
        <v>0</v>
      </c>
      <c r="H83" s="32">
        <v>0</v>
      </c>
      <c r="I83" s="32">
        <v>0</v>
      </c>
      <c r="J83" s="32">
        <v>0</v>
      </c>
      <c r="K83" s="32">
        <v>0</v>
      </c>
      <c r="L83" s="32">
        <v>0</v>
      </c>
      <c r="M83" s="32">
        <v>0</v>
      </c>
      <c r="N83" s="32">
        <v>0</v>
      </c>
      <c r="O83" s="32">
        <v>0</v>
      </c>
      <c r="P83" s="32">
        <v>0</v>
      </c>
      <c r="Q83" s="32">
        <v>0</v>
      </c>
      <c r="R83" s="32">
        <v>0</v>
      </c>
      <c r="S83" s="32">
        <v>0</v>
      </c>
      <c r="T83" s="32">
        <v>0</v>
      </c>
      <c r="U83" s="32">
        <v>0</v>
      </c>
      <c r="V83" s="32">
        <v>0</v>
      </c>
      <c r="W83" s="32">
        <v>0</v>
      </c>
      <c r="X83" s="32">
        <v>0</v>
      </c>
      <c r="Y83" s="32">
        <v>0</v>
      </c>
      <c r="Z83" s="32">
        <v>0</v>
      </c>
      <c r="AA83" s="32">
        <v>0</v>
      </c>
      <c r="AB83" s="32">
        <v>0</v>
      </c>
      <c r="AC83" s="32">
        <v>0</v>
      </c>
      <c r="AD83" s="32">
        <v>0</v>
      </c>
      <c r="AE83" s="32">
        <v>0</v>
      </c>
      <c r="AF83" s="32">
        <v>0</v>
      </c>
      <c r="AG83" s="32">
        <v>0</v>
      </c>
      <c r="AH83" s="32">
        <v>0</v>
      </c>
      <c r="AI83" s="32">
        <v>0</v>
      </c>
      <c r="AJ83" s="32">
        <v>0</v>
      </c>
      <c r="AK83" s="32">
        <v>0</v>
      </c>
      <c r="AL83" s="32">
        <v>0</v>
      </c>
      <c r="AM83" s="32">
        <v>0</v>
      </c>
      <c r="AN83" s="32">
        <v>0</v>
      </c>
      <c r="AO83" s="32">
        <v>0</v>
      </c>
      <c r="AP83" s="32">
        <v>0</v>
      </c>
      <c r="AQ83" s="32">
        <v>0</v>
      </c>
      <c r="AR83" s="32">
        <v>0</v>
      </c>
      <c r="AS83" s="32">
        <v>0</v>
      </c>
      <c r="AT83" s="32">
        <v>0</v>
      </c>
      <c r="AU83" s="32">
        <v>0</v>
      </c>
      <c r="AV83" s="32">
        <v>0</v>
      </c>
      <c r="AW83" s="32">
        <v>0</v>
      </c>
      <c r="AX83" s="32">
        <v>0</v>
      </c>
      <c r="AY83" s="32">
        <v>0</v>
      </c>
      <c r="AZ83" s="32">
        <v>0</v>
      </c>
      <c r="BA83" s="32">
        <v>0</v>
      </c>
      <c r="BB83" s="32">
        <v>0</v>
      </c>
    </row>
    <row r="84" spans="1:54" s="33" customFormat="1" ht="47.25" x14ac:dyDescent="0.25">
      <c r="A84" s="26"/>
      <c r="B84" s="21" t="s">
        <v>160</v>
      </c>
      <c r="C84" s="31" t="s">
        <v>161</v>
      </c>
      <c r="D84" s="32" t="s">
        <v>72</v>
      </c>
      <c r="E84" s="32" t="s">
        <v>73</v>
      </c>
      <c r="F84" s="32">
        <v>0</v>
      </c>
      <c r="G84" s="32">
        <v>0</v>
      </c>
      <c r="H84" s="32">
        <v>0</v>
      </c>
      <c r="I84" s="32">
        <v>0</v>
      </c>
      <c r="J84" s="32">
        <v>0</v>
      </c>
      <c r="K84" s="32">
        <v>0</v>
      </c>
      <c r="L84" s="32">
        <v>0</v>
      </c>
      <c r="M84" s="32">
        <v>0</v>
      </c>
      <c r="N84" s="32">
        <v>0</v>
      </c>
      <c r="O84" s="32">
        <v>0</v>
      </c>
      <c r="P84" s="32">
        <v>0</v>
      </c>
      <c r="Q84" s="32">
        <v>0</v>
      </c>
      <c r="R84" s="32">
        <v>0</v>
      </c>
      <c r="S84" s="32">
        <v>0</v>
      </c>
      <c r="T84" s="32">
        <v>32</v>
      </c>
      <c r="U84" s="32">
        <v>0</v>
      </c>
      <c r="V84" s="32">
        <v>0</v>
      </c>
      <c r="W84" s="32">
        <v>0</v>
      </c>
      <c r="X84" s="32">
        <v>0</v>
      </c>
      <c r="Y84" s="32">
        <v>0</v>
      </c>
      <c r="Z84" s="32">
        <v>0</v>
      </c>
      <c r="AA84" s="32">
        <v>13.8</v>
      </c>
      <c r="AB84" s="32">
        <v>0</v>
      </c>
      <c r="AC84" s="32">
        <v>0</v>
      </c>
      <c r="AD84" s="32">
        <v>0</v>
      </c>
      <c r="AE84" s="32">
        <v>0</v>
      </c>
      <c r="AF84" s="32">
        <v>0</v>
      </c>
      <c r="AG84" s="32">
        <v>0</v>
      </c>
      <c r="AH84" s="32">
        <v>0</v>
      </c>
      <c r="AI84" s="32">
        <v>0</v>
      </c>
      <c r="AJ84" s="32">
        <v>0</v>
      </c>
      <c r="AK84" s="32">
        <v>0</v>
      </c>
      <c r="AL84" s="32">
        <v>0</v>
      </c>
      <c r="AM84" s="32">
        <v>0</v>
      </c>
      <c r="AN84" s="32">
        <v>0</v>
      </c>
      <c r="AO84" s="32">
        <v>0</v>
      </c>
      <c r="AP84" s="32">
        <v>0</v>
      </c>
      <c r="AQ84" s="32">
        <v>0</v>
      </c>
      <c r="AR84" s="32">
        <v>0</v>
      </c>
      <c r="AS84" s="32">
        <v>0</v>
      </c>
      <c r="AT84" s="32">
        <v>0</v>
      </c>
      <c r="AU84" s="32">
        <v>0</v>
      </c>
      <c r="AV84" s="32">
        <v>45.8</v>
      </c>
      <c r="AW84" s="32">
        <v>0</v>
      </c>
      <c r="AX84" s="32">
        <v>0</v>
      </c>
      <c r="AY84" s="32">
        <v>0</v>
      </c>
      <c r="AZ84" s="32">
        <v>0</v>
      </c>
      <c r="BA84" s="32">
        <v>0</v>
      </c>
      <c r="BB84" s="32">
        <v>0</v>
      </c>
    </row>
    <row r="85" spans="1:54" s="30" customFormat="1" ht="31.5" x14ac:dyDescent="0.25">
      <c r="A85" s="26">
        <v>4</v>
      </c>
      <c r="B85" s="27" t="s">
        <v>162</v>
      </c>
      <c r="C85" s="28" t="s">
        <v>163</v>
      </c>
      <c r="D85" s="29" t="s">
        <v>72</v>
      </c>
      <c r="E85" s="29" t="s">
        <v>73</v>
      </c>
      <c r="F85" s="29">
        <v>0</v>
      </c>
      <c r="G85" s="29">
        <v>0</v>
      </c>
      <c r="H85" s="29">
        <v>0</v>
      </c>
      <c r="I85" s="29">
        <v>0</v>
      </c>
      <c r="J85" s="29">
        <v>0</v>
      </c>
      <c r="K85" s="29">
        <v>0</v>
      </c>
      <c r="L85" s="29">
        <v>0</v>
      </c>
      <c r="M85" s="29">
        <v>0</v>
      </c>
      <c r="N85" s="29">
        <v>0</v>
      </c>
      <c r="O85" s="29">
        <v>0</v>
      </c>
      <c r="P85" s="29">
        <v>0</v>
      </c>
      <c r="Q85" s="29">
        <v>0</v>
      </c>
      <c r="R85" s="29">
        <v>0</v>
      </c>
      <c r="S85" s="29">
        <v>0</v>
      </c>
      <c r="T85" s="29">
        <v>0</v>
      </c>
      <c r="U85" s="29">
        <v>0</v>
      </c>
      <c r="V85" s="29">
        <v>0</v>
      </c>
      <c r="W85" s="29">
        <v>0</v>
      </c>
      <c r="X85" s="29">
        <v>0</v>
      </c>
      <c r="Y85" s="29">
        <v>0</v>
      </c>
      <c r="Z85" s="29">
        <v>0</v>
      </c>
      <c r="AA85" s="29">
        <v>0</v>
      </c>
      <c r="AB85" s="29">
        <v>0</v>
      </c>
      <c r="AC85" s="29">
        <v>0</v>
      </c>
      <c r="AD85" s="29">
        <v>0</v>
      </c>
      <c r="AE85" s="29">
        <v>0</v>
      </c>
      <c r="AF85" s="29">
        <v>0</v>
      </c>
      <c r="AG85" s="29">
        <v>0</v>
      </c>
      <c r="AH85" s="29">
        <v>0</v>
      </c>
      <c r="AI85" s="29">
        <v>0</v>
      </c>
      <c r="AJ85" s="29">
        <v>0</v>
      </c>
      <c r="AK85" s="29">
        <v>0</v>
      </c>
      <c r="AL85" s="29">
        <v>0</v>
      </c>
      <c r="AM85" s="29">
        <v>0</v>
      </c>
      <c r="AN85" s="29">
        <v>0</v>
      </c>
      <c r="AO85" s="29">
        <v>0</v>
      </c>
      <c r="AP85" s="29">
        <v>0</v>
      </c>
      <c r="AQ85" s="29">
        <v>0</v>
      </c>
      <c r="AR85" s="29">
        <v>0</v>
      </c>
      <c r="AS85" s="29">
        <v>0</v>
      </c>
      <c r="AT85" s="29">
        <v>0</v>
      </c>
      <c r="AU85" s="29">
        <v>0</v>
      </c>
      <c r="AV85" s="29">
        <v>0</v>
      </c>
      <c r="AW85" s="29">
        <v>0</v>
      </c>
      <c r="AX85" s="29">
        <v>0</v>
      </c>
      <c r="AY85" s="29">
        <v>0</v>
      </c>
      <c r="AZ85" s="29">
        <v>0</v>
      </c>
      <c r="BA85" s="29">
        <v>0</v>
      </c>
      <c r="BB85" s="29">
        <v>0</v>
      </c>
    </row>
    <row r="86" spans="1:54" s="30" customFormat="1" ht="47.25" x14ac:dyDescent="0.25">
      <c r="A86" s="26">
        <v>5</v>
      </c>
      <c r="B86" s="27" t="s">
        <v>164</v>
      </c>
      <c r="C86" s="28" t="s">
        <v>165</v>
      </c>
      <c r="D86" s="29" t="s">
        <v>72</v>
      </c>
      <c r="E86" s="29" t="s">
        <v>73</v>
      </c>
      <c r="F86" s="29">
        <v>0</v>
      </c>
      <c r="G86" s="29">
        <v>0</v>
      </c>
      <c r="H86" s="29">
        <v>0</v>
      </c>
      <c r="I86" s="29">
        <v>0</v>
      </c>
      <c r="J86" s="29">
        <v>0</v>
      </c>
      <c r="K86" s="29">
        <v>0</v>
      </c>
      <c r="L86" s="29">
        <v>0</v>
      </c>
      <c r="M86" s="29">
        <v>0</v>
      </c>
      <c r="N86" s="29">
        <v>0</v>
      </c>
      <c r="O86" s="29">
        <v>0</v>
      </c>
      <c r="P86" s="29">
        <v>0</v>
      </c>
      <c r="Q86" s="29">
        <v>0</v>
      </c>
      <c r="R86" s="29">
        <v>0</v>
      </c>
      <c r="S86" s="29">
        <v>0</v>
      </c>
      <c r="T86" s="29">
        <v>0</v>
      </c>
      <c r="U86" s="29">
        <v>0</v>
      </c>
      <c r="V86" s="29">
        <v>0</v>
      </c>
      <c r="W86" s="29">
        <v>0</v>
      </c>
      <c r="X86" s="29">
        <v>0</v>
      </c>
      <c r="Y86" s="29">
        <v>0</v>
      </c>
      <c r="Z86" s="29">
        <v>0</v>
      </c>
      <c r="AA86" s="29">
        <v>0</v>
      </c>
      <c r="AB86" s="29">
        <v>0</v>
      </c>
      <c r="AC86" s="29">
        <v>0</v>
      </c>
      <c r="AD86" s="29">
        <v>0</v>
      </c>
      <c r="AE86" s="29">
        <v>0</v>
      </c>
      <c r="AF86" s="29">
        <v>0</v>
      </c>
      <c r="AG86" s="29">
        <v>0</v>
      </c>
      <c r="AH86" s="29">
        <v>0</v>
      </c>
      <c r="AI86" s="29">
        <v>0</v>
      </c>
      <c r="AJ86" s="29">
        <v>0</v>
      </c>
      <c r="AK86" s="29">
        <v>0</v>
      </c>
      <c r="AL86" s="29">
        <v>0</v>
      </c>
      <c r="AM86" s="29">
        <v>0</v>
      </c>
      <c r="AN86" s="29">
        <v>0</v>
      </c>
      <c r="AO86" s="29">
        <v>0</v>
      </c>
      <c r="AP86" s="29">
        <v>0</v>
      </c>
      <c r="AQ86" s="29">
        <v>0</v>
      </c>
      <c r="AR86" s="29">
        <v>0</v>
      </c>
      <c r="AS86" s="29">
        <v>0</v>
      </c>
      <c r="AT86" s="29">
        <v>0</v>
      </c>
      <c r="AU86" s="29">
        <v>0</v>
      </c>
      <c r="AV86" s="29">
        <v>0</v>
      </c>
      <c r="AW86" s="29">
        <v>0</v>
      </c>
      <c r="AX86" s="29">
        <v>0</v>
      </c>
      <c r="AY86" s="29">
        <v>0</v>
      </c>
      <c r="AZ86" s="29">
        <v>0</v>
      </c>
      <c r="BA86" s="29">
        <v>0</v>
      </c>
      <c r="BB86" s="29">
        <v>0</v>
      </c>
    </row>
    <row r="87" spans="1:54" s="30" customFormat="1" ht="31.5" x14ac:dyDescent="0.25">
      <c r="A87" s="26">
        <v>6</v>
      </c>
      <c r="B87" s="27" t="s">
        <v>166</v>
      </c>
      <c r="C87" s="28" t="s">
        <v>167</v>
      </c>
      <c r="D87" s="29" t="s">
        <v>72</v>
      </c>
      <c r="E87" s="29" t="s">
        <v>73</v>
      </c>
      <c r="F87" s="29">
        <v>0</v>
      </c>
      <c r="G87" s="29">
        <v>0</v>
      </c>
      <c r="H87" s="29">
        <v>0</v>
      </c>
      <c r="I87" s="29">
        <v>0</v>
      </c>
      <c r="J87" s="29">
        <v>0</v>
      </c>
      <c r="K87" s="29">
        <v>0</v>
      </c>
      <c r="L87" s="29">
        <v>0</v>
      </c>
      <c r="M87" s="29">
        <v>0</v>
      </c>
      <c r="N87" s="29">
        <v>0</v>
      </c>
      <c r="O87" s="29">
        <v>0</v>
      </c>
      <c r="P87" s="29">
        <v>0</v>
      </c>
      <c r="Q87" s="29">
        <v>0</v>
      </c>
      <c r="R87" s="29">
        <v>0</v>
      </c>
      <c r="S87" s="29">
        <v>0</v>
      </c>
      <c r="T87" s="29">
        <v>0</v>
      </c>
      <c r="U87" s="29">
        <v>0</v>
      </c>
      <c r="V87" s="29">
        <v>0</v>
      </c>
      <c r="W87" s="29">
        <v>0</v>
      </c>
      <c r="X87" s="29">
        <v>0</v>
      </c>
      <c r="Y87" s="29">
        <v>0</v>
      </c>
      <c r="Z87" s="29">
        <v>0</v>
      </c>
      <c r="AA87" s="29">
        <v>0</v>
      </c>
      <c r="AB87" s="29">
        <v>0</v>
      </c>
      <c r="AC87" s="29">
        <v>0</v>
      </c>
      <c r="AD87" s="29">
        <v>0</v>
      </c>
      <c r="AE87" s="29">
        <v>0</v>
      </c>
      <c r="AF87" s="29">
        <v>0</v>
      </c>
      <c r="AG87" s="29">
        <v>0</v>
      </c>
      <c r="AH87" s="29">
        <v>0</v>
      </c>
      <c r="AI87" s="29">
        <v>0</v>
      </c>
      <c r="AJ87" s="29">
        <v>0</v>
      </c>
      <c r="AK87" s="29">
        <v>0</v>
      </c>
      <c r="AL87" s="29">
        <v>0</v>
      </c>
      <c r="AM87" s="29">
        <v>0</v>
      </c>
      <c r="AN87" s="29">
        <v>0</v>
      </c>
      <c r="AO87" s="29">
        <v>0</v>
      </c>
      <c r="AP87" s="29">
        <v>0</v>
      </c>
      <c r="AQ87" s="29">
        <v>0</v>
      </c>
      <c r="AR87" s="29">
        <v>0</v>
      </c>
      <c r="AS87" s="29">
        <v>0</v>
      </c>
      <c r="AT87" s="29">
        <v>0</v>
      </c>
      <c r="AU87" s="29">
        <v>0</v>
      </c>
      <c r="AV87" s="29">
        <v>0</v>
      </c>
      <c r="AW87" s="29">
        <v>0</v>
      </c>
      <c r="AX87" s="29">
        <v>0</v>
      </c>
      <c r="AY87" s="29">
        <v>0</v>
      </c>
      <c r="AZ87" s="29">
        <v>0</v>
      </c>
      <c r="BA87" s="29">
        <v>0</v>
      </c>
      <c r="BB87" s="29">
        <v>0</v>
      </c>
    </row>
    <row r="88" spans="1:54" s="33" customFormat="1" ht="31.5" x14ac:dyDescent="0.25">
      <c r="B88" s="21" t="s">
        <v>166</v>
      </c>
      <c r="C88" s="37" t="s">
        <v>190</v>
      </c>
      <c r="D88" s="32" t="s">
        <v>216</v>
      </c>
      <c r="E88" s="32" t="s">
        <v>73</v>
      </c>
      <c r="F88" s="32">
        <v>0</v>
      </c>
      <c r="G88" s="32">
        <v>0</v>
      </c>
      <c r="H88" s="32">
        <v>0</v>
      </c>
      <c r="I88" s="32">
        <v>0</v>
      </c>
      <c r="J88" s="32">
        <v>0</v>
      </c>
      <c r="K88" s="32">
        <v>0</v>
      </c>
      <c r="L88" s="32">
        <v>0</v>
      </c>
      <c r="M88" s="32">
        <v>0</v>
      </c>
      <c r="N88" s="32">
        <v>0</v>
      </c>
      <c r="O88" s="32">
        <v>0</v>
      </c>
      <c r="P88" s="32">
        <v>0</v>
      </c>
      <c r="Q88" s="32">
        <v>0</v>
      </c>
      <c r="R88" s="32">
        <v>0</v>
      </c>
      <c r="S88" s="32">
        <v>0</v>
      </c>
      <c r="T88" s="32">
        <v>0</v>
      </c>
      <c r="U88" s="32">
        <v>0</v>
      </c>
      <c r="V88" s="32">
        <v>0</v>
      </c>
      <c r="W88" s="32">
        <v>0</v>
      </c>
      <c r="X88" s="32">
        <v>0</v>
      </c>
      <c r="Y88" s="32">
        <v>0</v>
      </c>
      <c r="Z88" s="32">
        <v>0</v>
      </c>
      <c r="AA88" s="32">
        <v>0</v>
      </c>
      <c r="AB88" s="32">
        <v>0</v>
      </c>
      <c r="AC88" s="32">
        <v>0</v>
      </c>
      <c r="AD88" s="32">
        <v>0</v>
      </c>
      <c r="AE88" s="32">
        <v>0</v>
      </c>
      <c r="AF88" s="32">
        <v>0</v>
      </c>
      <c r="AG88" s="32">
        <v>0</v>
      </c>
      <c r="AH88" s="32">
        <v>0</v>
      </c>
      <c r="AI88" s="32">
        <v>0</v>
      </c>
      <c r="AJ88" s="32">
        <v>0</v>
      </c>
      <c r="AK88" s="32">
        <v>0</v>
      </c>
      <c r="AL88" s="32">
        <v>0</v>
      </c>
      <c r="AM88" s="32">
        <v>0</v>
      </c>
      <c r="AN88" s="32">
        <v>0</v>
      </c>
      <c r="AO88" s="32">
        <v>0</v>
      </c>
      <c r="AP88" s="32">
        <v>0</v>
      </c>
      <c r="AQ88" s="32">
        <v>0</v>
      </c>
      <c r="AR88" s="32">
        <v>0</v>
      </c>
      <c r="AS88" s="32">
        <v>0</v>
      </c>
      <c r="AT88" s="32">
        <v>0</v>
      </c>
      <c r="AU88" s="32">
        <v>0</v>
      </c>
      <c r="AV88" s="32">
        <v>0</v>
      </c>
      <c r="AW88" s="32">
        <v>0</v>
      </c>
      <c r="AX88" s="32">
        <v>0</v>
      </c>
      <c r="AY88" s="32">
        <v>0</v>
      </c>
      <c r="AZ88" s="32">
        <v>0</v>
      </c>
      <c r="BA88" s="32">
        <v>0</v>
      </c>
      <c r="BB88" s="32">
        <v>0</v>
      </c>
    </row>
    <row r="89" spans="1:54" s="33" customFormat="1" ht="31.5" x14ac:dyDescent="0.25">
      <c r="B89" s="21" t="s">
        <v>166</v>
      </c>
      <c r="C89" s="37" t="s">
        <v>191</v>
      </c>
      <c r="D89" s="32" t="s">
        <v>217</v>
      </c>
      <c r="E89" s="32" t="s">
        <v>73</v>
      </c>
      <c r="F89" s="32">
        <v>0</v>
      </c>
      <c r="G89" s="32">
        <v>0</v>
      </c>
      <c r="H89" s="32">
        <v>0</v>
      </c>
      <c r="I89" s="32">
        <v>0</v>
      </c>
      <c r="J89" s="32">
        <v>0</v>
      </c>
      <c r="K89" s="32">
        <v>0</v>
      </c>
      <c r="L89" s="32">
        <v>0</v>
      </c>
      <c r="M89" s="32">
        <v>0</v>
      </c>
      <c r="N89" s="32">
        <v>0</v>
      </c>
      <c r="O89" s="32">
        <v>0</v>
      </c>
      <c r="P89" s="32">
        <v>0</v>
      </c>
      <c r="Q89" s="32">
        <v>0</v>
      </c>
      <c r="R89" s="32">
        <v>0</v>
      </c>
      <c r="S89" s="32">
        <v>0</v>
      </c>
      <c r="T89" s="32">
        <v>0</v>
      </c>
      <c r="U89" s="32">
        <v>0</v>
      </c>
      <c r="V89" s="32">
        <v>0</v>
      </c>
      <c r="W89" s="32">
        <v>0</v>
      </c>
      <c r="X89" s="32">
        <v>0</v>
      </c>
      <c r="Y89" s="32">
        <v>0</v>
      </c>
      <c r="Z89" s="32">
        <v>0</v>
      </c>
      <c r="AA89" s="32">
        <v>0</v>
      </c>
      <c r="AB89" s="32">
        <v>0</v>
      </c>
      <c r="AC89" s="32">
        <v>0</v>
      </c>
      <c r="AD89" s="32">
        <v>0</v>
      </c>
      <c r="AE89" s="32">
        <v>0</v>
      </c>
      <c r="AF89" s="32">
        <v>0</v>
      </c>
      <c r="AG89" s="32">
        <v>0</v>
      </c>
      <c r="AH89" s="32">
        <v>0</v>
      </c>
      <c r="AI89" s="32">
        <v>0</v>
      </c>
      <c r="AJ89" s="32">
        <v>0</v>
      </c>
      <c r="AK89" s="32">
        <v>0</v>
      </c>
      <c r="AL89" s="32">
        <v>0</v>
      </c>
      <c r="AM89" s="32">
        <v>0</v>
      </c>
      <c r="AN89" s="32">
        <v>0</v>
      </c>
      <c r="AO89" s="32">
        <v>0</v>
      </c>
      <c r="AP89" s="32">
        <v>0</v>
      </c>
      <c r="AQ89" s="32">
        <v>0</v>
      </c>
      <c r="AR89" s="32">
        <v>0</v>
      </c>
      <c r="AS89" s="32">
        <v>0</v>
      </c>
      <c r="AT89" s="32">
        <v>0</v>
      </c>
      <c r="AU89" s="32">
        <v>0</v>
      </c>
      <c r="AV89" s="32">
        <v>0</v>
      </c>
      <c r="AW89" s="32">
        <v>0</v>
      </c>
      <c r="AX89" s="32">
        <v>0</v>
      </c>
      <c r="AY89" s="32">
        <v>0</v>
      </c>
      <c r="AZ89" s="32">
        <v>0</v>
      </c>
      <c r="BA89" s="32">
        <v>0</v>
      </c>
      <c r="BB89" s="32">
        <v>0</v>
      </c>
    </row>
    <row r="90" spans="1:54" s="33" customFormat="1" ht="31.5" x14ac:dyDescent="0.25">
      <c r="B90" s="21" t="s">
        <v>166</v>
      </c>
      <c r="C90" s="37" t="s">
        <v>192</v>
      </c>
      <c r="D90" s="32" t="s">
        <v>196</v>
      </c>
      <c r="E90" s="32" t="s">
        <v>73</v>
      </c>
      <c r="F90" s="32">
        <v>0</v>
      </c>
      <c r="G90" s="32">
        <v>0</v>
      </c>
      <c r="H90" s="32">
        <v>0</v>
      </c>
      <c r="I90" s="32">
        <v>0</v>
      </c>
      <c r="J90" s="32">
        <v>0</v>
      </c>
      <c r="K90" s="32">
        <v>0</v>
      </c>
      <c r="L90" s="32">
        <v>0</v>
      </c>
      <c r="M90" s="32">
        <v>0</v>
      </c>
      <c r="N90" s="32">
        <v>0</v>
      </c>
      <c r="O90" s="32">
        <v>0</v>
      </c>
      <c r="P90" s="32">
        <v>0</v>
      </c>
      <c r="Q90" s="32">
        <v>0</v>
      </c>
      <c r="R90" s="32">
        <v>0</v>
      </c>
      <c r="S90" s="32">
        <v>0</v>
      </c>
      <c r="T90" s="32">
        <v>0</v>
      </c>
      <c r="U90" s="32">
        <v>0</v>
      </c>
      <c r="V90" s="32">
        <v>0</v>
      </c>
      <c r="W90" s="32">
        <v>0</v>
      </c>
      <c r="X90" s="32">
        <v>0</v>
      </c>
      <c r="Y90" s="32">
        <v>0</v>
      </c>
      <c r="Z90" s="32">
        <v>0</v>
      </c>
      <c r="AA90" s="32">
        <v>0</v>
      </c>
      <c r="AB90" s="32">
        <v>0</v>
      </c>
      <c r="AC90" s="32">
        <v>0</v>
      </c>
      <c r="AD90" s="32">
        <v>0</v>
      </c>
      <c r="AE90" s="32">
        <v>0</v>
      </c>
      <c r="AF90" s="32">
        <v>0</v>
      </c>
      <c r="AG90" s="32">
        <v>0</v>
      </c>
      <c r="AH90" s="32">
        <v>0</v>
      </c>
      <c r="AI90" s="32">
        <v>0</v>
      </c>
      <c r="AJ90" s="32">
        <v>0</v>
      </c>
      <c r="AK90" s="32">
        <v>0</v>
      </c>
      <c r="AL90" s="32">
        <v>0</v>
      </c>
      <c r="AM90" s="32">
        <v>0</v>
      </c>
      <c r="AN90" s="32">
        <v>0</v>
      </c>
      <c r="AO90" s="32">
        <v>0</v>
      </c>
      <c r="AP90" s="32">
        <v>0</v>
      </c>
      <c r="AQ90" s="32">
        <v>0</v>
      </c>
      <c r="AR90" s="32">
        <v>0</v>
      </c>
      <c r="AS90" s="32">
        <v>0</v>
      </c>
      <c r="AT90" s="32">
        <v>0</v>
      </c>
      <c r="AU90" s="32">
        <v>0</v>
      </c>
      <c r="AV90" s="32">
        <v>0</v>
      </c>
      <c r="AW90" s="32">
        <v>0</v>
      </c>
      <c r="AX90" s="32">
        <v>0</v>
      </c>
      <c r="AY90" s="32">
        <v>0</v>
      </c>
      <c r="AZ90" s="32">
        <v>0</v>
      </c>
      <c r="BA90" s="32">
        <v>0</v>
      </c>
      <c r="BB90" s="32">
        <v>0</v>
      </c>
    </row>
  </sheetData>
  <autoFilter ref="A15:BB87" xr:uid="{00000000-0009-0000-0000-000000000000}"/>
  <mergeCells count="24">
    <mergeCell ref="B11:B14"/>
    <mergeCell ref="C11:C14"/>
    <mergeCell ref="D11:D14"/>
    <mergeCell ref="E11:E14"/>
    <mergeCell ref="F11:L12"/>
    <mergeCell ref="B4:BB4"/>
    <mergeCell ref="B6:BB6"/>
    <mergeCell ref="B7:BB7"/>
    <mergeCell ref="B9:BB9"/>
    <mergeCell ref="B10:L10"/>
    <mergeCell ref="M11:BB11"/>
    <mergeCell ref="M12:S12"/>
    <mergeCell ref="T12:Z12"/>
    <mergeCell ref="AA12:AG12"/>
    <mergeCell ref="AH12:AN12"/>
    <mergeCell ref="AO12:AU12"/>
    <mergeCell ref="AV12:BB12"/>
    <mergeCell ref="AV13:BB13"/>
    <mergeCell ref="F13:L13"/>
    <mergeCell ref="M13:S13"/>
    <mergeCell ref="T13:Z13"/>
    <mergeCell ref="AA13:AG13"/>
    <mergeCell ref="AH13:AN13"/>
    <mergeCell ref="AO13:AU13"/>
  </mergeCells>
  <pageMargins left="0.70866141732283472" right="0.70866141732283472" top="0.74803149606299213" bottom="0.74803149606299213" header="0.31496062992125984" footer="0.31496062992125984"/>
  <pageSetup paperSize="8" scale="1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D0411_1146154005623_08_0_60</vt:lpstr>
      <vt:lpstr>D0411_1146154005623_08_0_60!Область_печати</vt:lpstr>
    </vt:vector>
  </TitlesOfParts>
  <Company>MRSK-YUGA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Регенцев Максим Валерьевич</dc:creator>
  <cp:lastModifiedBy>Дмитрий</cp:lastModifiedBy>
  <dcterms:created xsi:type="dcterms:W3CDTF">2018-10-12T15:17:38Z</dcterms:created>
  <dcterms:modified xsi:type="dcterms:W3CDTF">2019-04-11T07:05:18Z</dcterms:modified>
</cp:coreProperties>
</file>