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нвестиционной программы\"/>
    </mc:Choice>
  </mc:AlternateContent>
  <xr:revisionPtr revIDLastSave="0" documentId="13_ncr:1_{DF76867F-ACC3-4352-909A-F227B916C0DD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09_0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D0411_1146154005623_09_0_60!$A$20:$O$95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[6]Свод!$F$139:$G$139,[6]Свод!$F$145:$G$145,[6]Свод!$J$36:$K$40,P1_T1_Protect,[10]!_xlnm.Print_Area,_xlnm.Print_Area,P4_T1_Protect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0" i="1" l="1"/>
  <c r="G80" i="1"/>
  <c r="H80" i="1"/>
  <c r="I80" i="1"/>
  <c r="J80" i="1"/>
  <c r="K80" i="1"/>
  <c r="L80" i="1"/>
  <c r="M80" i="1"/>
  <c r="N80" i="1"/>
  <c r="F78" i="1"/>
  <c r="G78" i="1"/>
  <c r="H78" i="1"/>
  <c r="I78" i="1"/>
  <c r="J78" i="1"/>
  <c r="K78" i="1"/>
  <c r="L78" i="1"/>
  <c r="M78" i="1"/>
  <c r="N78" i="1"/>
  <c r="F74" i="1"/>
  <c r="F51" i="1" s="1"/>
  <c r="F23" i="1" s="1"/>
  <c r="G74" i="1"/>
  <c r="H74" i="1"/>
  <c r="I74" i="1"/>
  <c r="J74" i="1"/>
  <c r="J51" i="1" s="1"/>
  <c r="J23" i="1" s="1"/>
  <c r="K74" i="1"/>
  <c r="L74" i="1"/>
  <c r="M74" i="1"/>
  <c r="N74" i="1"/>
  <c r="N51" i="1" s="1"/>
  <c r="N23" i="1" s="1"/>
  <c r="F67" i="1"/>
  <c r="G67" i="1"/>
  <c r="H67" i="1"/>
  <c r="I67" i="1"/>
  <c r="J67" i="1"/>
  <c r="K67" i="1"/>
  <c r="L67" i="1"/>
  <c r="M67" i="1"/>
  <c r="N67" i="1"/>
  <c r="E67" i="1"/>
  <c r="F55" i="1"/>
  <c r="G55" i="1"/>
  <c r="H55" i="1"/>
  <c r="I55" i="1"/>
  <c r="J55" i="1"/>
  <c r="K55" i="1"/>
  <c r="L55" i="1"/>
  <c r="M55" i="1"/>
  <c r="N55" i="1"/>
  <c r="F53" i="1"/>
  <c r="G53" i="1"/>
  <c r="H53" i="1"/>
  <c r="I53" i="1"/>
  <c r="J53" i="1"/>
  <c r="K53" i="1"/>
  <c r="L53" i="1"/>
  <c r="M53" i="1"/>
  <c r="N53" i="1"/>
  <c r="H51" i="1"/>
  <c r="H23" i="1" s="1"/>
  <c r="L51" i="1"/>
  <c r="L23" i="1" s="1"/>
  <c r="F29" i="1"/>
  <c r="G29" i="1"/>
  <c r="H29" i="1"/>
  <c r="I29" i="1"/>
  <c r="J29" i="1"/>
  <c r="K29" i="1"/>
  <c r="L29" i="1"/>
  <c r="M29" i="1"/>
  <c r="N29" i="1"/>
  <c r="F27" i="1"/>
  <c r="G27" i="1"/>
  <c r="H27" i="1"/>
  <c r="I27" i="1"/>
  <c r="J27" i="1"/>
  <c r="K27" i="1"/>
  <c r="L27" i="1"/>
  <c r="M27" i="1"/>
  <c r="N27" i="1"/>
  <c r="F26" i="1"/>
  <c r="G26" i="1"/>
  <c r="H26" i="1"/>
  <c r="I26" i="1"/>
  <c r="J26" i="1"/>
  <c r="K26" i="1"/>
  <c r="L26" i="1"/>
  <c r="M26" i="1"/>
  <c r="N26" i="1"/>
  <c r="F25" i="1"/>
  <c r="G25" i="1"/>
  <c r="H25" i="1"/>
  <c r="I25" i="1"/>
  <c r="J25" i="1"/>
  <c r="K25" i="1"/>
  <c r="L25" i="1"/>
  <c r="M25" i="1"/>
  <c r="N25" i="1"/>
  <c r="F24" i="1"/>
  <c r="G24" i="1"/>
  <c r="H24" i="1"/>
  <c r="I24" i="1"/>
  <c r="J24" i="1"/>
  <c r="K24" i="1"/>
  <c r="L24" i="1"/>
  <c r="M24" i="1"/>
  <c r="N24" i="1"/>
  <c r="F22" i="1"/>
  <c r="G22" i="1"/>
  <c r="H22" i="1"/>
  <c r="I22" i="1"/>
  <c r="J22" i="1"/>
  <c r="K22" i="1"/>
  <c r="L22" i="1"/>
  <c r="M22" i="1"/>
  <c r="N22" i="1"/>
  <c r="E92" i="1"/>
  <c r="E87" i="1"/>
  <c r="E80" i="1"/>
  <c r="E78" i="1"/>
  <c r="E74" i="1"/>
  <c r="E55" i="1"/>
  <c r="E48" i="1"/>
  <c r="E53" i="1"/>
  <c r="E51" i="1"/>
  <c r="E23" i="1" s="1"/>
  <c r="E29" i="1"/>
  <c r="E27" i="1"/>
  <c r="E26" i="1"/>
  <c r="E25" i="1"/>
  <c r="E24" i="1"/>
  <c r="E22" i="1"/>
  <c r="M51" i="1" l="1"/>
  <c r="M23" i="1" s="1"/>
  <c r="M21" i="1" s="1"/>
  <c r="K51" i="1"/>
  <c r="K23" i="1" s="1"/>
  <c r="I51" i="1"/>
  <c r="I23" i="1" s="1"/>
  <c r="I21" i="1" s="1"/>
  <c r="G51" i="1"/>
  <c r="G23" i="1" s="1"/>
  <c r="G21" i="1" s="1"/>
  <c r="N21" i="1"/>
  <c r="L21" i="1"/>
  <c r="J21" i="1"/>
  <c r="H21" i="1"/>
  <c r="F21" i="1"/>
  <c r="K21" i="1"/>
  <c r="E21" i="1"/>
</calcChain>
</file>

<file path=xl/sharedStrings.xml><?xml version="1.0" encoding="utf-8"?>
<sst xmlns="http://schemas.openxmlformats.org/spreadsheetml/2006/main" count="328" uniqueCount="175">
  <si>
    <t>Приложение  № 9</t>
  </si>
  <si>
    <t>к приказу Минэнерго России</t>
  </si>
  <si>
    <t>от «05» мая 2016 г. №380</t>
  </si>
  <si>
    <t>Форма 9. Краткое описание инвестиционной программы. Показатели энергетической эффективности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</si>
  <si>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</si>
  <si>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</si>
  <si>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</si>
  <si>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</si>
  <si>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</si>
  <si>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</si>
  <si>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</si>
  <si>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</si>
  <si>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</si>
  <si>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</si>
  <si>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</si>
  <si>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</si>
  <si>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</si>
  <si>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</si>
  <si>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</si>
  <si>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</si>
  <si>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</si>
  <si>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</si>
  <si>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</si>
  <si>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</si>
  <si>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</si>
  <si>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</si>
  <si>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</si>
  <si>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</si>
  <si>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</si>
  <si>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</si>
  <si>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</si>
  <si>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</si>
  <si>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</si>
  <si>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</si>
  <si>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</si>
  <si>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</si>
  <si>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</si>
  <si>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</si>
  <si>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</si>
  <si>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</si>
  <si>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</si>
  <si>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</si>
  <si>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</si>
  <si>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</si>
  <si>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</si>
  <si>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</si>
  <si>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</si>
  <si>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</si>
  <si>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</si>
  <si>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</si>
  <si>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</si>
  <si>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</si>
  <si>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</si>
  <si>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</si>
  <si>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</si>
  <si>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</si>
  <si>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</si>
  <si>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</si>
  <si>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</si>
  <si>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</si>
  <si>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</si>
  <si>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</si>
  <si>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</si>
  <si>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</si>
  <si>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</si>
  <si>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</si>
  <si>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</si>
  <si>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</si>
  <si>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</si>
  <si>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</si>
  <si>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</si>
  <si>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</si>
  <si>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</si>
  <si>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</si>
  <si>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</si>
  <si>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</si>
  <si>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</si>
  <si>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</si>
  <si>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</si>
  <si>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</si>
  <si>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</si>
  <si>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</si>
  <si>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</si>
  <si>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</si>
  <si>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</si>
  <si>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</si>
  <si>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</si>
  <si>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</si>
  <si>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</si>
  <si>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</si>
  <si>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</si>
  <si>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</si>
  <si>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</si>
  <si>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</si>
  <si>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</si>
  <si>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</si>
  <si>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</si>
  <si>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</si>
  <si>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</si>
  <si>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</si>
  <si>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</si>
  <si>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</si>
  <si>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</si>
  <si>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</si>
  <si>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</si>
  <si>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</si>
  <si>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</si>
  <si>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</si>
  <si>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</si>
  <si>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</si>
  <si>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</si>
  <si>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</si>
  <si>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</si>
  <si>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</si>
  <si>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</si>
  <si>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</si>
  <si>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</si>
  <si>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</si>
  <si>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</si>
  <si>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</si>
  <si>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</si>
  <si>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</si>
  <si>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</si>
  <si>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</si>
  <si>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</si>
  <si>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</si>
  <si>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</si>
  <si>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</si>
  <si>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r>
      <t>Инвестиционная программа_Общество с ограниченной ответственностью</t>
    </r>
    <r>
      <rPr>
        <u/>
        <sz val="12"/>
        <color theme="1"/>
        <rFont val="Times New Roman"/>
        <family val="1"/>
        <charset val="204"/>
      </rPr>
      <t xml:space="preserve"> "ПК-ЭНЕРГО" 2020-2024г.</t>
    </r>
  </si>
  <si>
    <t>Ростовская  область</t>
  </si>
  <si>
    <t>Реконструкция ВЛ(КЛ) 274/1 и 274/2 от Т-27 ПАО "МРСК Юга" до РП-19 ООО "ПК-ЭНЕРГО" Замена ЗАС 150 на ЗАС 240 длина 4250м.</t>
  </si>
  <si>
    <t>Реконструкция ВЛ(КЛ) 274/1 и 274/2 от Т-27 ПАО "МРСК Юга" до РП-19 ООО "ПК-ЭНЕРГО" Замена 2ААШв 10кВ 3*150 и АСБ 3*240 на АПВП-10 3*630/35 длина 1060м.</t>
  </si>
  <si>
    <t xml:space="preserve">Реконструкция ТП №17 Красный Гидропрес с заменой 2-х трансформаторов ТМ 6/0,4 400кВа на ТМГ 6/0,4 400кВа </t>
  </si>
  <si>
    <t>Реконструкция РП ТП №1 Красный Гидропрес с заменой 2-х трансформаторов ТМ 6/0,4 560кВа на ТМГ 6/0,4кВа и ТМ 6/0,4 630кВа на ТМГ 6/0,4 630кВа</t>
  </si>
  <si>
    <t>Реконструкция РП ТП №3 Красный Гидропрес с заменой 3-х трансформаторов: 2трансформатора ТМ 6/0,4 1000 кВа на ТМГ 6/0,4 1000кВа и один трансформатор ТМ 6/0,4 750кВа на ТМГ 6/0,4 750кВА</t>
  </si>
  <si>
    <t>Реконструкция КТП №924  160кВа</t>
  </si>
  <si>
    <t>Реконструкция КТП №115А  40кВа</t>
  </si>
  <si>
    <t>Реконструкция КТП №103А  63кВа</t>
  </si>
  <si>
    <t>Реконструкция КТП №215А  250кВа</t>
  </si>
  <si>
    <t>Реконструкция КТП №911  400кВа</t>
  </si>
  <si>
    <t>РП ТП №1 Красный Гидропрес Замена 20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</si>
  <si>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№3 Красный Гидропрес Замена 13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</si>
  <si>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№17 Красный Гидропрес Замена 2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</si>
  <si>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Реконструкция кабельной линии 6кВ от ТП №17 Красный Гидропресс до РП ТП №1 Красный Гидропресс</t>
  </si>
  <si>
    <t>Реконструкция кабельной линии 6кВ от РП ТП №1 Красный Гидропрес до Т-6 ПАО "МРСК Юга" ПО ЮЗЭС</t>
  </si>
  <si>
    <t>Реконструкция кабельной линии 6кВ от РП ТП №3 Красный Гидропресс до РП ТП №1 Красный Гидропресс</t>
  </si>
  <si>
    <t>Реконструкция строительной части РП ТП1 Красный Гидропресс</t>
  </si>
  <si>
    <t>Реконструкция строительной части РП ТП3 Красный Гидропресс</t>
  </si>
  <si>
    <t xml:space="preserve">Реконструкция строительной части РП ТП17 Красный Гидропресс </t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</si>
  <si>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 xml:space="preserve">с </t>
    </r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</si>
  <si>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</si>
  <si>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</si>
  <si>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</si>
  <si>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J_PC20202422</t>
  </si>
  <si>
    <t>J_PC20202401</t>
  </si>
  <si>
    <t>J_PC20202402</t>
  </si>
  <si>
    <t>J_PC20202403</t>
  </si>
  <si>
    <t>J_PC20202404</t>
  </si>
  <si>
    <t>J_PC20202405</t>
  </si>
  <si>
    <t>J_PC20202406</t>
  </si>
  <si>
    <t>J_PC20202407</t>
  </si>
  <si>
    <t>J_PC20202408</t>
  </si>
  <si>
    <t>J_PC20202409</t>
  </si>
  <si>
    <t>J_PC20202410</t>
  </si>
  <si>
    <t>J_PC20202411</t>
  </si>
  <si>
    <t>J_PC20202412</t>
  </si>
  <si>
    <t>J_PC20202413</t>
  </si>
  <si>
    <t>J_PC20202414</t>
  </si>
  <si>
    <t>J_PC20202415</t>
  </si>
  <si>
    <t>J_PC20202416</t>
  </si>
  <si>
    <t>J_PC20202417</t>
  </si>
  <si>
    <t>J_PC20202418</t>
  </si>
  <si>
    <t>J_PC20202419</t>
  </si>
  <si>
    <t>J_PC20202420</t>
  </si>
  <si>
    <t>J_PC20202421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</si>
</sst>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2" fillId="0" borderId="0"/>
    <xf numFmtId="0" fontId="4" fillId="0" borderId="0"/>
  </cellStyleXfs>
  <cellXfs count="74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1" fillId="0" borderId="0" xfId="5" applyFont="1" applyAlignment="1">
      <alignment horizontal="center"/>
    </xf>
    <xf numFmtId="0" fontId="11" fillId="0" borderId="0" xfId="5" applyFont="1" applyAlignment="1">
      <alignment wrapText="1"/>
    </xf>
    <xf numFmtId="0" fontId="5" fillId="0" borderId="3" xfId="6" applyFont="1" applyBorder="1" applyAlignment="1">
      <alignment horizontal="center" vertical="center" wrapText="1"/>
    </xf>
    <xf numFmtId="0" fontId="12" fillId="0" borderId="3" xfId="6" applyFont="1" applyBorder="1" applyAlignment="1">
      <alignment horizontal="center" vertical="center"/>
    </xf>
    <xf numFmtId="49" fontId="12" fillId="0" borderId="3" xfId="6" applyNumberFormat="1" applyFont="1" applyBorder="1" applyAlignment="1">
      <alignment horizontal="center" vertical="center"/>
    </xf>
    <xf numFmtId="49" fontId="12" fillId="0" borderId="3" xfId="6" applyNumberFormat="1" applyFont="1" applyBorder="1" applyAlignment="1">
      <alignment horizontal="center" vertical="center" wrapText="1"/>
    </xf>
    <xf numFmtId="49" fontId="13" fillId="0" borderId="3" xfId="3" applyNumberFormat="1" applyFont="1" applyBorder="1" applyAlignment="1">
      <alignment horizontal="center" vertical="center"/>
    </xf>
    <xf numFmtId="49" fontId="13" fillId="2" borderId="3" xfId="3" applyNumberFormat="1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/>
    </xf>
    <xf numFmtId="4" fontId="13" fillId="2" borderId="3" xfId="3" applyNumberFormat="1" applyFont="1" applyFill="1" applyBorder="1" applyAlignment="1">
      <alignment horizontal="center" vertical="center"/>
    </xf>
    <xf numFmtId="0" fontId="13" fillId="0" borderId="0" xfId="3" applyFont="1"/>
    <xf numFmtId="0" fontId="13" fillId="2" borderId="10" xfId="3" applyFont="1" applyFill="1" applyBorder="1" applyAlignment="1">
      <alignment horizontal="center" vertical="center"/>
    </xf>
    <xf numFmtId="4" fontId="11" fillId="2" borderId="3" xfId="1" applyNumberFormat="1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13" fillId="2" borderId="3" xfId="3" applyFont="1" applyFill="1" applyBorder="1" applyAlignment="1">
      <alignment horizontal="left" wrapText="1"/>
    </xf>
    <xf numFmtId="49" fontId="13" fillId="3" borderId="10" xfId="3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3" xfId="3" applyFont="1" applyFill="1" applyBorder="1" applyAlignment="1">
      <alignment horizontal="center" vertical="center" wrapText="1"/>
    </xf>
    <xf numFmtId="2" fontId="13" fillId="3" borderId="3" xfId="3" applyNumberFormat="1" applyFont="1" applyFill="1" applyBorder="1" applyAlignment="1">
      <alignment horizontal="center" vertical="center"/>
    </xf>
    <xf numFmtId="4" fontId="13" fillId="3" borderId="3" xfId="3" applyNumberFormat="1" applyFont="1" applyFill="1" applyBorder="1" applyAlignment="1">
      <alignment horizontal="center" vertical="center" wrapText="1"/>
    </xf>
    <xf numFmtId="0" fontId="13" fillId="3" borderId="0" xfId="3" applyFont="1" applyFill="1"/>
    <xf numFmtId="0" fontId="2" fillId="0" borderId="0" xfId="0" applyFont="1" applyAlignment="1">
      <alignment wrapText="1"/>
    </xf>
    <xf numFmtId="0" fontId="11" fillId="4" borderId="10" xfId="0" applyFont="1" applyFill="1" applyBorder="1"/>
    <xf numFmtId="0" fontId="11" fillId="4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wrapText="1"/>
    </xf>
    <xf numFmtId="4" fontId="11" fillId="4" borderId="3" xfId="0" applyNumberFormat="1" applyFont="1" applyFill="1" applyBorder="1" applyAlignment="1">
      <alignment horizontal="center" vertical="center" wrapText="1"/>
    </xf>
    <xf numFmtId="4" fontId="13" fillId="4" borderId="3" xfId="3" applyNumberFormat="1" applyFont="1" applyFill="1" applyBorder="1" applyAlignment="1">
      <alignment horizontal="center" vertical="center"/>
    </xf>
    <xf numFmtId="0" fontId="11" fillId="4" borderId="0" xfId="0" applyFont="1" applyFill="1"/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wrapText="1"/>
    </xf>
    <xf numFmtId="4" fontId="2" fillId="4" borderId="3" xfId="0" applyNumberFormat="1" applyFont="1" applyFill="1" applyBorder="1" applyAlignment="1">
      <alignment horizontal="center" vertical="center" wrapText="1"/>
    </xf>
    <xf numFmtId="4" fontId="7" fillId="4" borderId="3" xfId="3" applyNumberFormat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10" xfId="0" applyFont="1" applyFill="1" applyBorder="1"/>
    <xf numFmtId="0" fontId="7" fillId="4" borderId="3" xfId="3" applyFont="1" applyFill="1" applyBorder="1" applyAlignment="1">
      <alignment horizontal="center" vertical="center" wrapText="1"/>
    </xf>
    <xf numFmtId="4" fontId="14" fillId="4" borderId="3" xfId="3" applyNumberFormat="1" applyFont="1" applyFill="1" applyBorder="1" applyAlignment="1">
      <alignment horizontal="center" vertical="center" wrapText="1"/>
    </xf>
    <xf numFmtId="4" fontId="7" fillId="4" borderId="3" xfId="3" applyNumberFormat="1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wrapText="1"/>
    </xf>
    <xf numFmtId="0" fontId="9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top" wrapText="1"/>
    </xf>
    <xf numFmtId="0" fontId="11" fillId="0" borderId="1" xfId="5" applyFont="1" applyBorder="1" applyAlignment="1">
      <alignment horizontal="center"/>
    </xf>
    <xf numFmtId="0" fontId="5" fillId="0" borderId="2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</cellXfs>
  <cellStyles count="7">
    <cellStyle name="Обычный" xfId="0" builtinId="0"/>
    <cellStyle name="Обычный 10" xfId="4" xr:uid="{00000000-0005-0000-0000-000001000000}"/>
    <cellStyle name="Обычный 3" xfId="1" xr:uid="{00000000-0005-0000-0000-000002000000}"/>
    <cellStyle name="Обычный 4" xfId="2" xr:uid="{00000000-0005-0000-0000-000003000000}"/>
    <cellStyle name="Обычный 5" xfId="6" xr:uid="{00000000-0005-0000-0000-000004000000}"/>
    <cellStyle name="Обычный 7" xfId="3" xr:uid="{00000000-0005-0000-0000-000005000000}"/>
    <cellStyle name="Обычный_Форматы по компаниям_last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gencevmv\Desktop\!!!&#1057;&#1042;&#1054;&#1044;\!&#1054;&#1082;&#1090;&#1103;&#1073;&#1088;&#1100;\!&#1043;&#1054;&#1058;&#1054;&#1042;&#1067;&#1045;%2012.10\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12_1076164009096_01_0_1"/>
      <sheetName val="C1012_1076164009096_01_0_2"/>
      <sheetName val="C1012_1076164009096_01_0_3"/>
      <sheetName val="C1012_1076164009096_01_0_4"/>
      <sheetName val="C1012_1076164009096_01_0_5"/>
      <sheetName val="C1012_1076164009096_01_0_6"/>
      <sheetName val="1"/>
    </sheetNames>
    <definedNames>
      <definedName name="_xlnm.Print_Area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O95"/>
  <sheetViews>
    <sheetView tabSelected="1" view="pageBreakPreview" topLeftCell="H86" zoomScaleNormal="100" zoomScaleSheetLayoutView="100" workbookViewId="0">
      <selection activeCell="I102" sqref="I102"/>
    </sheetView>
  </sheetViews>
  <sheetFormatPr defaultRowHeight="15.75" x14ac:dyDescent="0.25"/>
  <cols>
    <col min="1" max="1" width="9" style="1" hidden="1" customWidth="1"/>
    <col min="2" max="2" width="12" style="1" customWidth="1"/>
    <col min="3" max="3" width="41.75" style="1" customWidth="1"/>
    <col min="4" max="4" width="17.625" style="1" customWidth="1"/>
    <col min="5" max="14" width="22.125" style="1" customWidth="1"/>
    <col min="15" max="15" width="19.875" style="32" customWidth="1"/>
    <col min="16" max="16384" width="9" style="1"/>
  </cols>
  <sheetData>
    <row r="1" spans="2:15" ht="18.75" x14ac:dyDescent="0.25">
      <c r="O1" s="2" t="s">
        <v>0</v>
      </c>
    </row>
    <row r="2" spans="2:15" ht="18.75" x14ac:dyDescent="0.3">
      <c r="O2" s="3" t="s">
        <v>1</v>
      </c>
    </row>
    <row r="3" spans="2:15" ht="18.75" x14ac:dyDescent="0.3">
      <c r="O3" s="3" t="s">
        <v>2</v>
      </c>
    </row>
    <row r="4" spans="2:15" x14ac:dyDescent="0.25">
      <c r="B4" s="54" t="s">
        <v>3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6" spans="2:15" x14ac:dyDescent="0.25">
      <c r="B6" s="55" t="s">
        <v>128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2:15" x14ac:dyDescent="0.25"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2:15" x14ac:dyDescent="0.2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"/>
    </row>
    <row r="9" spans="2:15" x14ac:dyDescent="0.25">
      <c r="B9" s="56" t="s">
        <v>127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</row>
    <row r="10" spans="2:15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</row>
    <row r="11" spans="2:15" ht="16.5" customHeight="1" x14ac:dyDescent="0.25">
      <c r="B11" s="57" t="s">
        <v>149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</row>
    <row r="12" spans="2:15" ht="16.5" customHeight="1" x14ac:dyDescent="0.25">
      <c r="B12" s="52" t="s">
        <v>4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</row>
    <row r="13" spans="2:15" ht="42.75" customHeight="1" x14ac:dyDescent="0.25">
      <c r="B13" s="58" t="s">
        <v>5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</row>
    <row r="14" spans="2:15" ht="16.5" customHeight="1" x14ac:dyDescent="0.2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</row>
    <row r="15" spans="2:15" x14ac:dyDescent="0.25">
      <c r="B15" s="59"/>
      <c r="C15" s="59"/>
      <c r="D15" s="59"/>
      <c r="E15" s="59"/>
      <c r="F15" s="59"/>
      <c r="G15" s="59"/>
      <c r="H15" s="59"/>
      <c r="I15" s="59"/>
      <c r="J15" s="10"/>
      <c r="K15" s="10"/>
      <c r="L15" s="10"/>
      <c r="M15" s="10"/>
      <c r="N15" s="10"/>
      <c r="O15" s="11"/>
    </row>
    <row r="16" spans="2:15" ht="53.25" customHeight="1" x14ac:dyDescent="0.25">
      <c r="B16" s="60" t="s">
        <v>6</v>
      </c>
      <c r="C16" s="63" t="s">
        <v>7</v>
      </c>
      <c r="D16" s="63" t="s">
        <v>8</v>
      </c>
      <c r="E16" s="64" t="s">
        <v>9</v>
      </c>
      <c r="F16" s="65"/>
      <c r="G16" s="65"/>
      <c r="H16" s="65"/>
      <c r="I16" s="65"/>
      <c r="J16" s="65"/>
      <c r="K16" s="65"/>
      <c r="L16" s="65"/>
      <c r="M16" s="65"/>
      <c r="N16" s="66"/>
      <c r="O16" s="70" t="s">
        <v>10</v>
      </c>
    </row>
    <row r="17" spans="1:15" ht="18" customHeight="1" x14ac:dyDescent="0.25">
      <c r="B17" s="61"/>
      <c r="C17" s="63"/>
      <c r="D17" s="63"/>
      <c r="E17" s="67"/>
      <c r="F17" s="68"/>
      <c r="G17" s="68"/>
      <c r="H17" s="68"/>
      <c r="I17" s="68"/>
      <c r="J17" s="68"/>
      <c r="K17" s="68"/>
      <c r="L17" s="68"/>
      <c r="M17" s="68"/>
      <c r="N17" s="69"/>
      <c r="O17" s="70"/>
    </row>
    <row r="18" spans="1:15" ht="36" customHeight="1" x14ac:dyDescent="0.25">
      <c r="B18" s="61"/>
      <c r="C18" s="63"/>
      <c r="D18" s="63"/>
      <c r="E18" s="71" t="s">
        <v>11</v>
      </c>
      <c r="F18" s="72"/>
      <c r="G18" s="72"/>
      <c r="H18" s="72"/>
      <c r="I18" s="73"/>
      <c r="J18" s="71" t="s">
        <v>12</v>
      </c>
      <c r="K18" s="72"/>
      <c r="L18" s="72"/>
      <c r="M18" s="72"/>
      <c r="N18" s="73"/>
      <c r="O18" s="70"/>
    </row>
    <row r="19" spans="1:15" ht="63" x14ac:dyDescent="0.25">
      <c r="B19" s="62"/>
      <c r="C19" s="63"/>
      <c r="D19" s="63"/>
      <c r="E19" s="12" t="s">
        <v>13</v>
      </c>
      <c r="F19" s="12" t="s">
        <v>14</v>
      </c>
      <c r="G19" s="12" t="s">
        <v>15</v>
      </c>
      <c r="H19" s="12" t="s">
        <v>16</v>
      </c>
      <c r="I19" s="12" t="s">
        <v>17</v>
      </c>
      <c r="J19" s="12" t="s">
        <v>13</v>
      </c>
      <c r="K19" s="12" t="s">
        <v>14</v>
      </c>
      <c r="L19" s="12" t="s">
        <v>15</v>
      </c>
      <c r="M19" s="12" t="s">
        <v>16</v>
      </c>
      <c r="N19" s="12" t="s">
        <v>17</v>
      </c>
      <c r="O19" s="70"/>
    </row>
    <row r="20" spans="1:15" x14ac:dyDescent="0.25">
      <c r="B20" s="13">
        <v>1</v>
      </c>
      <c r="C20" s="13">
        <v>2</v>
      </c>
      <c r="D20" s="13">
        <v>3</v>
      </c>
      <c r="E20" s="14" t="s">
        <v>18</v>
      </c>
      <c r="F20" s="14" t="s">
        <v>19</v>
      </c>
      <c r="G20" s="14" t="s">
        <v>20</v>
      </c>
      <c r="H20" s="14" t="s">
        <v>21</v>
      </c>
      <c r="I20" s="14" t="s">
        <v>22</v>
      </c>
      <c r="J20" s="14" t="s">
        <v>23</v>
      </c>
      <c r="K20" s="14" t="s">
        <v>24</v>
      </c>
      <c r="L20" s="14" t="s">
        <v>25</v>
      </c>
      <c r="M20" s="14" t="s">
        <v>26</v>
      </c>
      <c r="N20" s="14" t="s">
        <v>27</v>
      </c>
      <c r="O20" s="15" t="s">
        <v>28</v>
      </c>
    </row>
    <row r="21" spans="1:15" s="21" customFormat="1" ht="31.5" x14ac:dyDescent="0.25">
      <c r="A21" s="16"/>
      <c r="B21" s="17" t="s">
        <v>29</v>
      </c>
      <c r="C21" s="18" t="s">
        <v>30</v>
      </c>
      <c r="D21" s="19" t="s">
        <v>31</v>
      </c>
      <c r="E21" s="20">
        <f>E22+E23+E24+E25+E26+E27</f>
        <v>0</v>
      </c>
      <c r="F21" s="20">
        <f t="shared" ref="F21:N21" si="0">F22+F23+F24+F25+F26+F27</f>
        <v>0</v>
      </c>
      <c r="G21" s="20">
        <f t="shared" si="0"/>
        <v>0</v>
      </c>
      <c r="H21" s="20">
        <f t="shared" si="0"/>
        <v>638.73800000000006</v>
      </c>
      <c r="I21" s="20">
        <f t="shared" si="0"/>
        <v>0</v>
      </c>
      <c r="J21" s="20">
        <f t="shared" si="0"/>
        <v>0</v>
      </c>
      <c r="K21" s="20">
        <f t="shared" si="0"/>
        <v>0</v>
      </c>
      <c r="L21" s="20">
        <f t="shared" si="0"/>
        <v>0</v>
      </c>
      <c r="M21" s="20">
        <f t="shared" si="0"/>
        <v>0</v>
      </c>
      <c r="N21" s="20">
        <f t="shared" si="0"/>
        <v>0</v>
      </c>
      <c r="O21" s="20" t="s">
        <v>32</v>
      </c>
    </row>
    <row r="22" spans="1:15" s="21" customFormat="1" x14ac:dyDescent="0.25">
      <c r="A22" s="22">
        <v>1</v>
      </c>
      <c r="B22" s="17" t="s">
        <v>33</v>
      </c>
      <c r="C22" s="18" t="s">
        <v>34</v>
      </c>
      <c r="D22" s="19" t="s">
        <v>31</v>
      </c>
      <c r="E22" s="23">
        <f>E29</f>
        <v>0</v>
      </c>
      <c r="F22" s="23">
        <f t="shared" ref="F22:N22" si="1">F29</f>
        <v>0</v>
      </c>
      <c r="G22" s="23">
        <f t="shared" si="1"/>
        <v>0</v>
      </c>
      <c r="H22" s="23">
        <f t="shared" si="1"/>
        <v>0</v>
      </c>
      <c r="I22" s="23">
        <f t="shared" si="1"/>
        <v>0</v>
      </c>
      <c r="J22" s="23">
        <f t="shared" si="1"/>
        <v>0</v>
      </c>
      <c r="K22" s="23">
        <f t="shared" si="1"/>
        <v>0</v>
      </c>
      <c r="L22" s="23">
        <f t="shared" si="1"/>
        <v>0</v>
      </c>
      <c r="M22" s="23">
        <f t="shared" si="1"/>
        <v>0</v>
      </c>
      <c r="N22" s="23">
        <f t="shared" si="1"/>
        <v>0</v>
      </c>
      <c r="O22" s="20" t="s">
        <v>32</v>
      </c>
    </row>
    <row r="23" spans="1:15" s="21" customFormat="1" ht="31.5" x14ac:dyDescent="0.25">
      <c r="A23" s="22">
        <v>2</v>
      </c>
      <c r="B23" s="17" t="s">
        <v>35</v>
      </c>
      <c r="C23" s="24" t="s">
        <v>36</v>
      </c>
      <c r="D23" s="19" t="s">
        <v>31</v>
      </c>
      <c r="E23" s="23">
        <f>E51</f>
        <v>0</v>
      </c>
      <c r="F23" s="23">
        <f t="shared" ref="F23:N23" si="2">F51</f>
        <v>0</v>
      </c>
      <c r="G23" s="23">
        <f t="shared" si="2"/>
        <v>0</v>
      </c>
      <c r="H23" s="23">
        <f t="shared" si="2"/>
        <v>638.73800000000006</v>
      </c>
      <c r="I23" s="23">
        <f t="shared" si="2"/>
        <v>0</v>
      </c>
      <c r="J23" s="23">
        <f t="shared" si="2"/>
        <v>0</v>
      </c>
      <c r="K23" s="23">
        <f t="shared" si="2"/>
        <v>0</v>
      </c>
      <c r="L23" s="23">
        <f t="shared" si="2"/>
        <v>0</v>
      </c>
      <c r="M23" s="23">
        <f t="shared" si="2"/>
        <v>0</v>
      </c>
      <c r="N23" s="23">
        <f t="shared" si="2"/>
        <v>0</v>
      </c>
      <c r="O23" s="20" t="s">
        <v>32</v>
      </c>
    </row>
    <row r="24" spans="1:15" s="21" customFormat="1" ht="63" x14ac:dyDescent="0.25">
      <c r="A24" s="22">
        <v>3</v>
      </c>
      <c r="B24" s="17" t="s">
        <v>37</v>
      </c>
      <c r="C24" s="25" t="s">
        <v>38</v>
      </c>
      <c r="D24" s="19" t="s">
        <v>31</v>
      </c>
      <c r="E24" s="23">
        <f>E87</f>
        <v>0</v>
      </c>
      <c r="F24" s="23">
        <f t="shared" ref="F24:N24" si="3">F87</f>
        <v>0</v>
      </c>
      <c r="G24" s="23">
        <f t="shared" si="3"/>
        <v>0</v>
      </c>
      <c r="H24" s="23">
        <f t="shared" si="3"/>
        <v>0</v>
      </c>
      <c r="I24" s="23">
        <f t="shared" si="3"/>
        <v>0</v>
      </c>
      <c r="J24" s="23">
        <f t="shared" si="3"/>
        <v>0</v>
      </c>
      <c r="K24" s="23">
        <f t="shared" si="3"/>
        <v>0</v>
      </c>
      <c r="L24" s="23">
        <f t="shared" si="3"/>
        <v>0</v>
      </c>
      <c r="M24" s="23">
        <f t="shared" si="3"/>
        <v>0</v>
      </c>
      <c r="N24" s="23">
        <f t="shared" si="3"/>
        <v>0</v>
      </c>
      <c r="O24" s="20" t="s">
        <v>32</v>
      </c>
    </row>
    <row r="25" spans="1:15" s="21" customFormat="1" ht="31.5" x14ac:dyDescent="0.25">
      <c r="A25" s="22">
        <v>4</v>
      </c>
      <c r="B25" s="17" t="s">
        <v>39</v>
      </c>
      <c r="C25" s="24" t="s">
        <v>40</v>
      </c>
      <c r="D25" s="19" t="s">
        <v>31</v>
      </c>
      <c r="E25" s="23">
        <f>E90</f>
        <v>0</v>
      </c>
      <c r="F25" s="23">
        <f t="shared" ref="F25:N25" si="4">F90</f>
        <v>0</v>
      </c>
      <c r="G25" s="23">
        <f t="shared" si="4"/>
        <v>0</v>
      </c>
      <c r="H25" s="23">
        <f t="shared" si="4"/>
        <v>0</v>
      </c>
      <c r="I25" s="23">
        <f t="shared" si="4"/>
        <v>0</v>
      </c>
      <c r="J25" s="23">
        <f t="shared" si="4"/>
        <v>0</v>
      </c>
      <c r="K25" s="23">
        <f t="shared" si="4"/>
        <v>0</v>
      </c>
      <c r="L25" s="23">
        <f t="shared" si="4"/>
        <v>0</v>
      </c>
      <c r="M25" s="23">
        <f t="shared" si="4"/>
        <v>0</v>
      </c>
      <c r="N25" s="23">
        <f t="shared" si="4"/>
        <v>0</v>
      </c>
      <c r="O25" s="20" t="s">
        <v>32</v>
      </c>
    </row>
    <row r="26" spans="1:15" s="21" customFormat="1" ht="47.25" x14ac:dyDescent="0.25">
      <c r="A26" s="22">
        <v>5</v>
      </c>
      <c r="B26" s="17" t="s">
        <v>41</v>
      </c>
      <c r="C26" s="24" t="s">
        <v>42</v>
      </c>
      <c r="D26" s="19" t="s">
        <v>31</v>
      </c>
      <c r="E26" s="23">
        <f>E91</f>
        <v>0</v>
      </c>
      <c r="F26" s="23">
        <f t="shared" ref="F26:N26" si="5">F91</f>
        <v>0</v>
      </c>
      <c r="G26" s="23">
        <f t="shared" si="5"/>
        <v>0</v>
      </c>
      <c r="H26" s="23">
        <f t="shared" si="5"/>
        <v>0</v>
      </c>
      <c r="I26" s="23">
        <f t="shared" si="5"/>
        <v>0</v>
      </c>
      <c r="J26" s="23">
        <f t="shared" si="5"/>
        <v>0</v>
      </c>
      <c r="K26" s="23">
        <f t="shared" si="5"/>
        <v>0</v>
      </c>
      <c r="L26" s="23">
        <f t="shared" si="5"/>
        <v>0</v>
      </c>
      <c r="M26" s="23">
        <f t="shared" si="5"/>
        <v>0</v>
      </c>
      <c r="N26" s="23">
        <f t="shared" si="5"/>
        <v>0</v>
      </c>
      <c r="O26" s="20" t="s">
        <v>32</v>
      </c>
    </row>
    <row r="27" spans="1:15" s="21" customFormat="1" x14ac:dyDescent="0.25">
      <c r="A27" s="22">
        <v>6</v>
      </c>
      <c r="B27" s="17" t="s">
        <v>43</v>
      </c>
      <c r="C27" s="25" t="s">
        <v>44</v>
      </c>
      <c r="D27" s="19" t="s">
        <v>31</v>
      </c>
      <c r="E27" s="23">
        <f>E92</f>
        <v>0</v>
      </c>
      <c r="F27" s="23">
        <f t="shared" ref="F27:N27" si="6">F92</f>
        <v>0</v>
      </c>
      <c r="G27" s="23">
        <f t="shared" si="6"/>
        <v>0</v>
      </c>
      <c r="H27" s="23">
        <f t="shared" si="6"/>
        <v>0</v>
      </c>
      <c r="I27" s="23">
        <f t="shared" si="6"/>
        <v>0</v>
      </c>
      <c r="J27" s="23">
        <f t="shared" si="6"/>
        <v>0</v>
      </c>
      <c r="K27" s="23">
        <f t="shared" si="6"/>
        <v>0</v>
      </c>
      <c r="L27" s="23">
        <f t="shared" si="6"/>
        <v>0</v>
      </c>
      <c r="M27" s="23">
        <f t="shared" si="6"/>
        <v>0</v>
      </c>
      <c r="N27" s="23">
        <f t="shared" si="6"/>
        <v>0</v>
      </c>
      <c r="O27" s="20" t="s">
        <v>32</v>
      </c>
    </row>
    <row r="28" spans="1:15" s="31" customFormat="1" x14ac:dyDescent="0.25">
      <c r="A28" s="26"/>
      <c r="B28" s="27" t="s">
        <v>45</v>
      </c>
      <c r="C28" s="27" t="s">
        <v>129</v>
      </c>
      <c r="D28" s="28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30"/>
    </row>
    <row r="29" spans="1:15" s="38" customFormat="1" ht="31.5" x14ac:dyDescent="0.25">
      <c r="A29" s="33">
        <v>1</v>
      </c>
      <c r="B29" s="34" t="s">
        <v>46</v>
      </c>
      <c r="C29" s="35" t="s">
        <v>47</v>
      </c>
      <c r="D29" s="36" t="s">
        <v>31</v>
      </c>
      <c r="E29" s="37">
        <f>E30+E31+E32+E33+E34+E35+E36+E37+E38+E39+E40+E41+E42+E43+E44+E45+E46+E47+E48</f>
        <v>0</v>
      </c>
      <c r="F29" s="37">
        <f t="shared" ref="F29:N29" si="7">F30+F31+F32+F33+F34+F35+F36+F37+F38+F39+F40+F41+F42+F43+F44+F45+F46+F47+F48</f>
        <v>0</v>
      </c>
      <c r="G29" s="37">
        <f t="shared" si="7"/>
        <v>0</v>
      </c>
      <c r="H29" s="37">
        <f t="shared" si="7"/>
        <v>0</v>
      </c>
      <c r="I29" s="37">
        <f t="shared" si="7"/>
        <v>0</v>
      </c>
      <c r="J29" s="37">
        <f t="shared" si="7"/>
        <v>0</v>
      </c>
      <c r="K29" s="37">
        <f t="shared" si="7"/>
        <v>0</v>
      </c>
      <c r="L29" s="37">
        <f t="shared" si="7"/>
        <v>0</v>
      </c>
      <c r="M29" s="37">
        <f t="shared" si="7"/>
        <v>0</v>
      </c>
      <c r="N29" s="37">
        <f t="shared" si="7"/>
        <v>0</v>
      </c>
      <c r="O29" s="36" t="s">
        <v>32</v>
      </c>
    </row>
    <row r="30" spans="1:15" s="43" customFormat="1" ht="47.25" x14ac:dyDescent="0.25">
      <c r="A30" s="33"/>
      <c r="B30" s="39" t="s">
        <v>48</v>
      </c>
      <c r="C30" s="40" t="s">
        <v>49</v>
      </c>
      <c r="D30" s="41" t="s">
        <v>31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1" t="s">
        <v>32</v>
      </c>
    </row>
    <row r="31" spans="1:15" s="43" customFormat="1" ht="63" x14ac:dyDescent="0.25">
      <c r="A31" s="33"/>
      <c r="B31" s="39" t="s">
        <v>50</v>
      </c>
      <c r="C31" s="40" t="s">
        <v>51</v>
      </c>
      <c r="D31" s="41" t="s">
        <v>31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1" t="s">
        <v>32</v>
      </c>
    </row>
    <row r="32" spans="1:15" s="43" customFormat="1" ht="63" x14ac:dyDescent="0.25">
      <c r="A32" s="33"/>
      <c r="B32" s="39" t="s">
        <v>52</v>
      </c>
      <c r="C32" s="40" t="s">
        <v>53</v>
      </c>
      <c r="D32" s="41" t="s">
        <v>31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1" t="s">
        <v>32</v>
      </c>
    </row>
    <row r="33" spans="1:15" s="43" customFormat="1" ht="47.25" x14ac:dyDescent="0.25">
      <c r="A33" s="33"/>
      <c r="B33" s="39" t="s">
        <v>54</v>
      </c>
      <c r="C33" s="40" t="s">
        <v>55</v>
      </c>
      <c r="D33" s="41" t="s">
        <v>31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1" t="s">
        <v>32</v>
      </c>
    </row>
    <row r="34" spans="1:15" s="43" customFormat="1" ht="31.5" x14ac:dyDescent="0.25">
      <c r="A34" s="33"/>
      <c r="B34" s="39" t="s">
        <v>56</v>
      </c>
      <c r="C34" s="40" t="s">
        <v>57</v>
      </c>
      <c r="D34" s="41" t="s">
        <v>31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1" t="s">
        <v>32</v>
      </c>
    </row>
    <row r="35" spans="1:15" s="43" customFormat="1" ht="63" x14ac:dyDescent="0.25">
      <c r="A35" s="33"/>
      <c r="B35" s="39" t="s">
        <v>58</v>
      </c>
      <c r="C35" s="40" t="s">
        <v>59</v>
      </c>
      <c r="D35" s="41" t="s">
        <v>31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1" t="s">
        <v>32</v>
      </c>
    </row>
    <row r="36" spans="1:15" s="43" customFormat="1" ht="47.25" x14ac:dyDescent="0.25">
      <c r="A36" s="33"/>
      <c r="B36" s="39" t="s">
        <v>60</v>
      </c>
      <c r="C36" s="40" t="s">
        <v>61</v>
      </c>
      <c r="D36" s="41" t="s">
        <v>31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1" t="s">
        <v>32</v>
      </c>
    </row>
    <row r="37" spans="1:15" s="43" customFormat="1" ht="47.25" x14ac:dyDescent="0.25">
      <c r="A37" s="33"/>
      <c r="B37" s="39" t="s">
        <v>62</v>
      </c>
      <c r="C37" s="40" t="s">
        <v>63</v>
      </c>
      <c r="D37" s="41" t="s">
        <v>31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1" t="s">
        <v>32</v>
      </c>
    </row>
    <row r="38" spans="1:15" s="43" customFormat="1" ht="31.5" x14ac:dyDescent="0.25">
      <c r="A38" s="33"/>
      <c r="B38" s="39" t="s">
        <v>64</v>
      </c>
      <c r="C38" s="40" t="s">
        <v>65</v>
      </c>
      <c r="D38" s="41" t="s">
        <v>31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1" t="s">
        <v>32</v>
      </c>
    </row>
    <row r="39" spans="1:15" s="43" customFormat="1" ht="94.5" x14ac:dyDescent="0.25">
      <c r="A39" s="33"/>
      <c r="B39" s="39" t="s">
        <v>64</v>
      </c>
      <c r="C39" s="40" t="s">
        <v>66</v>
      </c>
      <c r="D39" s="41" t="s">
        <v>31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1" t="s">
        <v>32</v>
      </c>
    </row>
    <row r="40" spans="1:15" s="43" customFormat="1" ht="94.5" x14ac:dyDescent="0.25">
      <c r="A40" s="33"/>
      <c r="B40" s="39" t="s">
        <v>64</v>
      </c>
      <c r="C40" s="40" t="s">
        <v>67</v>
      </c>
      <c r="D40" s="41" t="s">
        <v>31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1" t="s">
        <v>32</v>
      </c>
    </row>
    <row r="41" spans="1:15" s="43" customFormat="1" ht="94.5" x14ac:dyDescent="0.25">
      <c r="A41" s="33"/>
      <c r="B41" s="39" t="s">
        <v>64</v>
      </c>
      <c r="C41" s="40" t="s">
        <v>68</v>
      </c>
      <c r="D41" s="41" t="s">
        <v>31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1" t="s">
        <v>32</v>
      </c>
    </row>
    <row r="42" spans="1:15" s="43" customFormat="1" ht="31.5" x14ac:dyDescent="0.25">
      <c r="A42" s="33"/>
      <c r="B42" s="39" t="s">
        <v>69</v>
      </c>
      <c r="C42" s="40" t="s">
        <v>65</v>
      </c>
      <c r="D42" s="41" t="s">
        <v>31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1" t="s">
        <v>32</v>
      </c>
    </row>
    <row r="43" spans="1:15" s="43" customFormat="1" ht="94.5" x14ac:dyDescent="0.25">
      <c r="A43" s="33"/>
      <c r="B43" s="39" t="s">
        <v>69</v>
      </c>
      <c r="C43" s="40" t="s">
        <v>66</v>
      </c>
      <c r="D43" s="41" t="s">
        <v>31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1" t="s">
        <v>32</v>
      </c>
    </row>
    <row r="44" spans="1:15" s="43" customFormat="1" ht="94.5" x14ac:dyDescent="0.25">
      <c r="A44" s="33"/>
      <c r="B44" s="39" t="s">
        <v>69</v>
      </c>
      <c r="C44" s="40" t="s">
        <v>67</v>
      </c>
      <c r="D44" s="41" t="s">
        <v>31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1" t="s">
        <v>32</v>
      </c>
    </row>
    <row r="45" spans="1:15" s="43" customFormat="1" ht="94.5" x14ac:dyDescent="0.25">
      <c r="A45" s="33"/>
      <c r="B45" s="39" t="s">
        <v>69</v>
      </c>
      <c r="C45" s="40" t="s">
        <v>70</v>
      </c>
      <c r="D45" s="41" t="s">
        <v>31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1" t="s">
        <v>32</v>
      </c>
    </row>
    <row r="46" spans="1:15" s="43" customFormat="1" ht="78.75" x14ac:dyDescent="0.25">
      <c r="A46" s="33"/>
      <c r="B46" s="39" t="s">
        <v>71</v>
      </c>
      <c r="C46" s="40" t="s">
        <v>72</v>
      </c>
      <c r="D46" s="41" t="s">
        <v>31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1" t="s">
        <v>32</v>
      </c>
    </row>
    <row r="47" spans="1:15" s="43" customFormat="1" ht="78.75" x14ac:dyDescent="0.25">
      <c r="A47" s="33"/>
      <c r="B47" s="39" t="s">
        <v>73</v>
      </c>
      <c r="C47" s="40" t="s">
        <v>74</v>
      </c>
      <c r="D47" s="41" t="s">
        <v>31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1" t="s">
        <v>32</v>
      </c>
    </row>
    <row r="48" spans="1:15" s="43" customFormat="1" ht="78.75" x14ac:dyDescent="0.25">
      <c r="A48" s="33"/>
      <c r="B48" s="39" t="s">
        <v>75</v>
      </c>
      <c r="C48" s="40" t="s">
        <v>76</v>
      </c>
      <c r="D48" s="41" t="s">
        <v>31</v>
      </c>
      <c r="E48" s="42">
        <f>E49+E50</f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1" t="s">
        <v>32</v>
      </c>
    </row>
    <row r="49" spans="1:15" s="43" customFormat="1" ht="38.25" x14ac:dyDescent="0.25">
      <c r="A49" s="44"/>
      <c r="B49" s="45" t="s">
        <v>75</v>
      </c>
      <c r="C49" s="46" t="s">
        <v>130</v>
      </c>
      <c r="D49" s="47" t="s">
        <v>154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 t="s">
        <v>32</v>
      </c>
    </row>
    <row r="50" spans="1:15" s="43" customFormat="1" ht="38.25" x14ac:dyDescent="0.25">
      <c r="A50" s="44"/>
      <c r="B50" s="45" t="s">
        <v>75</v>
      </c>
      <c r="C50" s="46" t="s">
        <v>131</v>
      </c>
      <c r="D50" s="47" t="s">
        <v>155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 t="s">
        <v>32</v>
      </c>
    </row>
    <row r="51" spans="1:15" s="43" customFormat="1" ht="31.5" x14ac:dyDescent="0.25">
      <c r="A51" s="38">
        <v>2</v>
      </c>
      <c r="B51" s="34" t="s">
        <v>77</v>
      </c>
      <c r="C51" s="35" t="s">
        <v>78</v>
      </c>
      <c r="D51" s="36" t="s">
        <v>31</v>
      </c>
      <c r="E51" s="37">
        <f>E52+E53+E55+E66+E67+E71+E72+E73+E74+E76+E77+E78+E80+E82+E83+E84+E85+E86</f>
        <v>0</v>
      </c>
      <c r="F51" s="37">
        <f t="shared" ref="F51:N51" si="8">F52+F53+F55+F66+F67+F71+F72+F73+F74+F76+F77+F78+F80+F82+F83+F84+F85+F86</f>
        <v>0</v>
      </c>
      <c r="G51" s="37">
        <f t="shared" si="8"/>
        <v>0</v>
      </c>
      <c r="H51" s="37">
        <f t="shared" si="8"/>
        <v>638.73800000000006</v>
      </c>
      <c r="I51" s="37">
        <f t="shared" si="8"/>
        <v>0</v>
      </c>
      <c r="J51" s="37">
        <f t="shared" si="8"/>
        <v>0</v>
      </c>
      <c r="K51" s="37">
        <f t="shared" si="8"/>
        <v>0</v>
      </c>
      <c r="L51" s="37">
        <f t="shared" si="8"/>
        <v>0</v>
      </c>
      <c r="M51" s="37">
        <f t="shared" si="8"/>
        <v>0</v>
      </c>
      <c r="N51" s="37">
        <f t="shared" si="8"/>
        <v>0</v>
      </c>
      <c r="O51" s="36" t="s">
        <v>32</v>
      </c>
    </row>
    <row r="52" spans="1:15" s="43" customFormat="1" ht="63" x14ac:dyDescent="0.25">
      <c r="A52" s="38"/>
      <c r="B52" s="39" t="s">
        <v>79</v>
      </c>
      <c r="C52" s="40" t="s">
        <v>80</v>
      </c>
      <c r="D52" s="41" t="s">
        <v>31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1" t="s">
        <v>32</v>
      </c>
    </row>
    <row r="53" spans="1:15" s="43" customFormat="1" ht="31.5" x14ac:dyDescent="0.25">
      <c r="A53" s="38"/>
      <c r="B53" s="39" t="s">
        <v>81</v>
      </c>
      <c r="C53" s="40" t="s">
        <v>82</v>
      </c>
      <c r="D53" s="41" t="s">
        <v>31</v>
      </c>
      <c r="E53" s="42">
        <f>E54</f>
        <v>0</v>
      </c>
      <c r="F53" s="42">
        <f t="shared" ref="F53:N53" si="9">F54</f>
        <v>0</v>
      </c>
      <c r="G53" s="42">
        <f t="shared" si="9"/>
        <v>0</v>
      </c>
      <c r="H53" s="42">
        <f t="shared" si="9"/>
        <v>0</v>
      </c>
      <c r="I53" s="42">
        <f t="shared" si="9"/>
        <v>0</v>
      </c>
      <c r="J53" s="42">
        <f t="shared" si="9"/>
        <v>0</v>
      </c>
      <c r="K53" s="42">
        <f t="shared" si="9"/>
        <v>0</v>
      </c>
      <c r="L53" s="42">
        <f t="shared" si="9"/>
        <v>0</v>
      </c>
      <c r="M53" s="42">
        <f t="shared" si="9"/>
        <v>0</v>
      </c>
      <c r="N53" s="42">
        <f t="shared" si="9"/>
        <v>0</v>
      </c>
      <c r="O53" s="41" t="s">
        <v>32</v>
      </c>
    </row>
    <row r="54" spans="1:15" s="43" customFormat="1" ht="51" x14ac:dyDescent="0.25">
      <c r="B54" s="45" t="s">
        <v>81</v>
      </c>
      <c r="C54" s="48" t="s">
        <v>134</v>
      </c>
      <c r="D54" s="47" t="s">
        <v>156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 t="s">
        <v>32</v>
      </c>
    </row>
    <row r="55" spans="1:15" s="43" customFormat="1" ht="63" x14ac:dyDescent="0.25">
      <c r="A55" s="38"/>
      <c r="B55" s="39" t="s">
        <v>83</v>
      </c>
      <c r="C55" s="40" t="s">
        <v>84</v>
      </c>
      <c r="D55" s="41" t="s">
        <v>31</v>
      </c>
      <c r="E55" s="42">
        <f>E56+E57+E58+E59+E60+E61+E62+E63+E64+E65</f>
        <v>0</v>
      </c>
      <c r="F55" s="42">
        <f t="shared" ref="F55:N55" si="10">F56+F57+F58+F59+F60+F61+F62+F63+F64+F65</f>
        <v>0</v>
      </c>
      <c r="G55" s="42">
        <f t="shared" si="10"/>
        <v>0</v>
      </c>
      <c r="H55" s="42">
        <f t="shared" si="10"/>
        <v>0</v>
      </c>
      <c r="I55" s="42">
        <f t="shared" si="10"/>
        <v>0</v>
      </c>
      <c r="J55" s="42">
        <f t="shared" si="10"/>
        <v>0</v>
      </c>
      <c r="K55" s="42">
        <f t="shared" si="10"/>
        <v>0</v>
      </c>
      <c r="L55" s="42">
        <f t="shared" si="10"/>
        <v>0</v>
      </c>
      <c r="M55" s="42">
        <f t="shared" si="10"/>
        <v>0</v>
      </c>
      <c r="N55" s="42">
        <f t="shared" si="10"/>
        <v>0</v>
      </c>
      <c r="O55" s="41" t="s">
        <v>32</v>
      </c>
    </row>
    <row r="56" spans="1:15" s="43" customFormat="1" ht="25.5" x14ac:dyDescent="0.25">
      <c r="A56" s="38"/>
      <c r="B56" s="39"/>
      <c r="C56" s="46" t="s">
        <v>132</v>
      </c>
      <c r="D56" s="47" t="s">
        <v>157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 t="s">
        <v>32</v>
      </c>
    </row>
    <row r="57" spans="1:15" s="43" customFormat="1" ht="38.25" x14ac:dyDescent="0.25">
      <c r="A57" s="38"/>
      <c r="B57" s="39"/>
      <c r="C57" s="48" t="s">
        <v>133</v>
      </c>
      <c r="D57" s="47" t="s">
        <v>158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 t="s">
        <v>32</v>
      </c>
    </row>
    <row r="58" spans="1:15" s="43" customFormat="1" x14ac:dyDescent="0.25">
      <c r="A58" s="38"/>
      <c r="B58" s="39"/>
      <c r="C58" s="48" t="s">
        <v>135</v>
      </c>
      <c r="D58" s="47" t="s">
        <v>159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 t="s">
        <v>32</v>
      </c>
    </row>
    <row r="59" spans="1:15" s="43" customFormat="1" x14ac:dyDescent="0.25">
      <c r="A59" s="38"/>
      <c r="B59" s="39"/>
      <c r="C59" s="48" t="s">
        <v>136</v>
      </c>
      <c r="D59" s="47" t="s">
        <v>160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 t="s">
        <v>32</v>
      </c>
    </row>
    <row r="60" spans="1:15" s="43" customFormat="1" x14ac:dyDescent="0.25">
      <c r="A60" s="38"/>
      <c r="B60" s="39"/>
      <c r="C60" s="48" t="s">
        <v>137</v>
      </c>
      <c r="D60" s="47" t="s">
        <v>161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 t="s">
        <v>32</v>
      </c>
    </row>
    <row r="61" spans="1:15" s="43" customFormat="1" x14ac:dyDescent="0.25">
      <c r="A61" s="38"/>
      <c r="B61" s="39"/>
      <c r="C61" s="48" t="s">
        <v>138</v>
      </c>
      <c r="D61" s="47" t="s">
        <v>162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 t="s">
        <v>32</v>
      </c>
    </row>
    <row r="62" spans="1:15" s="43" customFormat="1" x14ac:dyDescent="0.25">
      <c r="A62" s="38"/>
      <c r="B62" s="39"/>
      <c r="C62" s="49" t="s">
        <v>139</v>
      </c>
      <c r="D62" s="47" t="s">
        <v>163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 t="s">
        <v>32</v>
      </c>
    </row>
    <row r="63" spans="1:15" s="43" customFormat="1" ht="63.75" x14ac:dyDescent="0.25">
      <c r="A63" s="38"/>
      <c r="B63" s="39" t="s">
        <v>83</v>
      </c>
      <c r="C63" s="50" t="s">
        <v>140</v>
      </c>
      <c r="D63" s="47" t="s">
        <v>164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 t="s">
        <v>32</v>
      </c>
    </row>
    <row r="64" spans="1:15" s="43" customFormat="1" ht="63.75" x14ac:dyDescent="0.25">
      <c r="A64" s="38"/>
      <c r="B64" s="39" t="s">
        <v>83</v>
      </c>
      <c r="C64" s="50" t="s">
        <v>141</v>
      </c>
      <c r="D64" s="47" t="s">
        <v>165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 t="s">
        <v>32</v>
      </c>
    </row>
    <row r="65" spans="1:15" s="43" customFormat="1" ht="63.75" x14ac:dyDescent="0.25">
      <c r="A65" s="38"/>
      <c r="B65" s="39" t="s">
        <v>83</v>
      </c>
      <c r="C65" s="50" t="s">
        <v>142</v>
      </c>
      <c r="D65" s="47" t="s">
        <v>166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 t="s">
        <v>32</v>
      </c>
    </row>
    <row r="66" spans="1:15" s="43" customFormat="1" ht="47.25" x14ac:dyDescent="0.25">
      <c r="A66" s="38"/>
      <c r="B66" s="39" t="s">
        <v>85</v>
      </c>
      <c r="C66" s="40" t="s">
        <v>86</v>
      </c>
      <c r="D66" s="41" t="s">
        <v>31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1" t="s">
        <v>32</v>
      </c>
    </row>
    <row r="67" spans="1:15" s="43" customFormat="1" ht="31.5" x14ac:dyDescent="0.25">
      <c r="A67" s="38"/>
      <c r="B67" s="39" t="s">
        <v>87</v>
      </c>
      <c r="C67" s="40" t="s">
        <v>88</v>
      </c>
      <c r="D67" s="41" t="s">
        <v>31</v>
      </c>
      <c r="E67" s="42">
        <f>E68+E69+E70</f>
        <v>0</v>
      </c>
      <c r="F67" s="42">
        <f t="shared" ref="F67:N67" si="11">F68+F69+F70</f>
        <v>0</v>
      </c>
      <c r="G67" s="42">
        <f t="shared" si="11"/>
        <v>0</v>
      </c>
      <c r="H67" s="42">
        <f t="shared" si="11"/>
        <v>0</v>
      </c>
      <c r="I67" s="42">
        <f t="shared" si="11"/>
        <v>0</v>
      </c>
      <c r="J67" s="42">
        <f t="shared" si="11"/>
        <v>0</v>
      </c>
      <c r="K67" s="42">
        <f t="shared" si="11"/>
        <v>0</v>
      </c>
      <c r="L67" s="42">
        <f t="shared" si="11"/>
        <v>0</v>
      </c>
      <c r="M67" s="42">
        <f t="shared" si="11"/>
        <v>0</v>
      </c>
      <c r="N67" s="42">
        <f t="shared" si="11"/>
        <v>0</v>
      </c>
      <c r="O67" s="41" t="s">
        <v>32</v>
      </c>
    </row>
    <row r="68" spans="1:15" s="43" customFormat="1" ht="25.5" x14ac:dyDescent="0.25">
      <c r="B68" s="45" t="s">
        <v>87</v>
      </c>
      <c r="C68" s="46" t="s">
        <v>143</v>
      </c>
      <c r="D68" s="47" t="s">
        <v>167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 t="s">
        <v>32</v>
      </c>
    </row>
    <row r="69" spans="1:15" s="43" customFormat="1" ht="25.5" x14ac:dyDescent="0.25">
      <c r="B69" s="45" t="s">
        <v>87</v>
      </c>
      <c r="C69" s="46" t="s">
        <v>144</v>
      </c>
      <c r="D69" s="47" t="s">
        <v>168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 t="s">
        <v>32</v>
      </c>
    </row>
    <row r="70" spans="1:15" s="43" customFormat="1" ht="25.5" x14ac:dyDescent="0.25">
      <c r="B70" s="45" t="s">
        <v>87</v>
      </c>
      <c r="C70" s="46" t="s">
        <v>145</v>
      </c>
      <c r="D70" s="47" t="s">
        <v>169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 t="s">
        <v>32</v>
      </c>
    </row>
    <row r="71" spans="1:15" s="43" customFormat="1" ht="31.5" x14ac:dyDescent="0.25">
      <c r="A71" s="38"/>
      <c r="B71" s="39" t="s">
        <v>89</v>
      </c>
      <c r="C71" s="40" t="s">
        <v>90</v>
      </c>
      <c r="D71" s="41" t="s">
        <v>31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1" t="s">
        <v>32</v>
      </c>
    </row>
    <row r="72" spans="1:15" s="43" customFormat="1" ht="31.5" x14ac:dyDescent="0.25">
      <c r="A72" s="38"/>
      <c r="B72" s="39" t="s">
        <v>91</v>
      </c>
      <c r="C72" s="40" t="s">
        <v>92</v>
      </c>
      <c r="D72" s="41" t="s">
        <v>31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1" t="s">
        <v>32</v>
      </c>
    </row>
    <row r="73" spans="1:15" s="43" customFormat="1" ht="31.5" x14ac:dyDescent="0.25">
      <c r="A73" s="38"/>
      <c r="B73" s="39" t="s">
        <v>93</v>
      </c>
      <c r="C73" s="40" t="s">
        <v>94</v>
      </c>
      <c r="D73" s="41" t="s">
        <v>31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1" t="s">
        <v>32</v>
      </c>
    </row>
    <row r="74" spans="1:15" s="43" customFormat="1" ht="31.5" x14ac:dyDescent="0.25">
      <c r="A74" s="38"/>
      <c r="B74" s="39" t="s">
        <v>95</v>
      </c>
      <c r="C74" s="40" t="s">
        <v>96</v>
      </c>
      <c r="D74" s="41" t="s">
        <v>31</v>
      </c>
      <c r="E74" s="42">
        <f>E75</f>
        <v>0</v>
      </c>
      <c r="F74" s="42">
        <f t="shared" ref="F74:N74" si="12">F75</f>
        <v>0</v>
      </c>
      <c r="G74" s="42">
        <f t="shared" si="12"/>
        <v>0</v>
      </c>
      <c r="H74" s="42">
        <f t="shared" si="12"/>
        <v>0</v>
      </c>
      <c r="I74" s="42">
        <f t="shared" si="12"/>
        <v>0</v>
      </c>
      <c r="J74" s="42">
        <f t="shared" si="12"/>
        <v>0</v>
      </c>
      <c r="K74" s="42">
        <f t="shared" si="12"/>
        <v>0</v>
      </c>
      <c r="L74" s="42">
        <f t="shared" si="12"/>
        <v>0</v>
      </c>
      <c r="M74" s="42">
        <f t="shared" si="12"/>
        <v>0</v>
      </c>
      <c r="N74" s="42">
        <f t="shared" si="12"/>
        <v>0</v>
      </c>
      <c r="O74" s="41" t="s">
        <v>32</v>
      </c>
    </row>
    <row r="75" spans="1:15" s="43" customFormat="1" ht="78.75" x14ac:dyDescent="0.25">
      <c r="A75" s="38"/>
      <c r="B75" s="39" t="s">
        <v>95</v>
      </c>
      <c r="C75" s="39" t="s">
        <v>150</v>
      </c>
      <c r="D75" s="47" t="s">
        <v>170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1" t="s">
        <v>32</v>
      </c>
    </row>
    <row r="76" spans="1:15" s="43" customFormat="1" ht="31.5" x14ac:dyDescent="0.25">
      <c r="A76" s="38"/>
      <c r="B76" s="39" t="s">
        <v>97</v>
      </c>
      <c r="C76" s="40" t="s">
        <v>98</v>
      </c>
      <c r="D76" s="41" t="s">
        <v>31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1" t="s">
        <v>32</v>
      </c>
    </row>
    <row r="77" spans="1:15" s="43" customFormat="1" ht="31.5" x14ac:dyDescent="0.25">
      <c r="A77" s="38"/>
      <c r="B77" s="39" t="s">
        <v>99</v>
      </c>
      <c r="C77" s="40" t="s">
        <v>100</v>
      </c>
      <c r="D77" s="41" t="s">
        <v>31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1" t="s">
        <v>32</v>
      </c>
    </row>
    <row r="78" spans="1:15" s="43" customFormat="1" ht="47.25" x14ac:dyDescent="0.25">
      <c r="A78" s="38"/>
      <c r="B78" s="39" t="s">
        <v>101</v>
      </c>
      <c r="C78" s="40" t="s">
        <v>102</v>
      </c>
      <c r="D78" s="41" t="s">
        <v>31</v>
      </c>
      <c r="E78" s="42">
        <f>E79</f>
        <v>0</v>
      </c>
      <c r="F78" s="42">
        <f t="shared" ref="F78:N78" si="13">F79</f>
        <v>0</v>
      </c>
      <c r="G78" s="42">
        <f t="shared" si="13"/>
        <v>0</v>
      </c>
      <c r="H78" s="42">
        <f t="shared" si="13"/>
        <v>638.73800000000006</v>
      </c>
      <c r="I78" s="42">
        <f t="shared" si="13"/>
        <v>0</v>
      </c>
      <c r="J78" s="42">
        <f t="shared" si="13"/>
        <v>0</v>
      </c>
      <c r="K78" s="42">
        <f t="shared" si="13"/>
        <v>0</v>
      </c>
      <c r="L78" s="42">
        <f t="shared" si="13"/>
        <v>0</v>
      </c>
      <c r="M78" s="42">
        <f t="shared" si="13"/>
        <v>0</v>
      </c>
      <c r="N78" s="42">
        <f t="shared" si="13"/>
        <v>0</v>
      </c>
      <c r="O78" s="41" t="s">
        <v>32</v>
      </c>
    </row>
    <row r="79" spans="1:15" s="43" customFormat="1" ht="78.75" x14ac:dyDescent="0.25">
      <c r="A79" s="38"/>
      <c r="B79" s="39" t="s">
        <v>101</v>
      </c>
      <c r="C79" s="39" t="s">
        <v>151</v>
      </c>
      <c r="D79" s="47" t="s">
        <v>171</v>
      </c>
      <c r="E79" s="42">
        <v>0</v>
      </c>
      <c r="F79" s="42">
        <v>0</v>
      </c>
      <c r="G79" s="42">
        <v>0</v>
      </c>
      <c r="H79" s="42">
        <v>638.73800000000006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1" t="s">
        <v>32</v>
      </c>
    </row>
    <row r="80" spans="1:15" s="43" customFormat="1" ht="47.25" x14ac:dyDescent="0.25">
      <c r="A80" s="38"/>
      <c r="B80" s="39" t="s">
        <v>103</v>
      </c>
      <c r="C80" s="40" t="s">
        <v>104</v>
      </c>
      <c r="D80" s="41" t="s">
        <v>31</v>
      </c>
      <c r="E80" s="42">
        <f>E81</f>
        <v>0</v>
      </c>
      <c r="F80" s="42">
        <f t="shared" ref="F80:N80" si="14">F81</f>
        <v>0</v>
      </c>
      <c r="G80" s="42">
        <f t="shared" si="14"/>
        <v>0</v>
      </c>
      <c r="H80" s="42">
        <f t="shared" si="14"/>
        <v>0</v>
      </c>
      <c r="I80" s="42">
        <f t="shared" si="14"/>
        <v>0</v>
      </c>
      <c r="J80" s="42">
        <f t="shared" si="14"/>
        <v>0</v>
      </c>
      <c r="K80" s="42">
        <f t="shared" si="14"/>
        <v>0</v>
      </c>
      <c r="L80" s="42">
        <f t="shared" si="14"/>
        <v>0</v>
      </c>
      <c r="M80" s="42">
        <f t="shared" si="14"/>
        <v>0</v>
      </c>
      <c r="N80" s="42">
        <f t="shared" si="14"/>
        <v>0</v>
      </c>
      <c r="O80" s="41" t="s">
        <v>32</v>
      </c>
    </row>
    <row r="81" spans="1:15" s="43" customFormat="1" ht="63" x14ac:dyDescent="0.25">
      <c r="A81" s="38"/>
      <c r="B81" s="39" t="s">
        <v>103</v>
      </c>
      <c r="C81" s="39" t="s">
        <v>152</v>
      </c>
      <c r="D81" s="47" t="s">
        <v>172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1" t="s">
        <v>32</v>
      </c>
    </row>
    <row r="82" spans="1:15" s="43" customFormat="1" ht="47.25" x14ac:dyDescent="0.25">
      <c r="A82" s="38"/>
      <c r="B82" s="39" t="s">
        <v>105</v>
      </c>
      <c r="C82" s="40" t="s">
        <v>106</v>
      </c>
      <c r="D82" s="41" t="s">
        <v>31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1" t="s">
        <v>32</v>
      </c>
    </row>
    <row r="83" spans="1:15" s="43" customFormat="1" ht="47.25" x14ac:dyDescent="0.25">
      <c r="A83" s="38"/>
      <c r="B83" s="39" t="s">
        <v>107</v>
      </c>
      <c r="C83" s="40" t="s">
        <v>108</v>
      </c>
      <c r="D83" s="41" t="s">
        <v>31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1" t="s">
        <v>32</v>
      </c>
    </row>
    <row r="84" spans="1:15" s="43" customFormat="1" ht="47.25" x14ac:dyDescent="0.25">
      <c r="A84" s="38"/>
      <c r="B84" s="39" t="s">
        <v>109</v>
      </c>
      <c r="C84" s="40" t="s">
        <v>110</v>
      </c>
      <c r="D84" s="41" t="s">
        <v>31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1" t="s">
        <v>32</v>
      </c>
    </row>
    <row r="85" spans="1:15" s="43" customFormat="1" ht="31.5" x14ac:dyDescent="0.25">
      <c r="A85" s="38"/>
      <c r="B85" s="39" t="s">
        <v>111</v>
      </c>
      <c r="C85" s="40" t="s">
        <v>112</v>
      </c>
      <c r="D85" s="41" t="s">
        <v>31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1" t="s">
        <v>32</v>
      </c>
    </row>
    <row r="86" spans="1:15" s="43" customFormat="1" ht="47.25" x14ac:dyDescent="0.25">
      <c r="A86" s="38"/>
      <c r="B86" s="39" t="s">
        <v>113</v>
      </c>
      <c r="C86" s="40" t="s">
        <v>114</v>
      </c>
      <c r="D86" s="41" t="s">
        <v>31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1" t="s">
        <v>32</v>
      </c>
    </row>
    <row r="87" spans="1:15" s="43" customFormat="1" ht="63" x14ac:dyDescent="0.25">
      <c r="A87" s="38">
        <v>3</v>
      </c>
      <c r="B87" s="34" t="s">
        <v>115</v>
      </c>
      <c r="C87" s="35" t="s">
        <v>116</v>
      </c>
      <c r="D87" s="36" t="s">
        <v>31</v>
      </c>
      <c r="E87" s="37">
        <f>E88+E89</f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6" t="s">
        <v>32</v>
      </c>
    </row>
    <row r="88" spans="1:15" s="43" customFormat="1" ht="63" x14ac:dyDescent="0.25">
      <c r="A88" s="38"/>
      <c r="B88" s="39" t="s">
        <v>117</v>
      </c>
      <c r="C88" s="40" t="s">
        <v>118</v>
      </c>
      <c r="D88" s="41" t="s">
        <v>31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1" t="s">
        <v>32</v>
      </c>
    </row>
    <row r="89" spans="1:15" s="43" customFormat="1" ht="47.25" x14ac:dyDescent="0.25">
      <c r="A89" s="38"/>
      <c r="B89" s="39" t="s">
        <v>119</v>
      </c>
      <c r="C89" s="40" t="s">
        <v>120</v>
      </c>
      <c r="D89" s="41" t="s">
        <v>31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1" t="s">
        <v>32</v>
      </c>
    </row>
    <row r="90" spans="1:15" s="43" customFormat="1" ht="47.25" x14ac:dyDescent="0.25">
      <c r="A90" s="38">
        <v>4</v>
      </c>
      <c r="B90" s="34" t="s">
        <v>121</v>
      </c>
      <c r="C90" s="35" t="s">
        <v>122</v>
      </c>
      <c r="D90" s="36" t="s">
        <v>31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6" t="s">
        <v>32</v>
      </c>
    </row>
    <row r="91" spans="1:15" s="43" customFormat="1" ht="47.25" x14ac:dyDescent="0.25">
      <c r="A91" s="38">
        <v>5</v>
      </c>
      <c r="B91" s="34" t="s">
        <v>123</v>
      </c>
      <c r="C91" s="35" t="s">
        <v>124</v>
      </c>
      <c r="D91" s="36" t="s">
        <v>31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6" t="s">
        <v>32</v>
      </c>
    </row>
    <row r="92" spans="1:15" s="43" customFormat="1" ht="31.5" x14ac:dyDescent="0.25">
      <c r="A92" s="38">
        <v>6</v>
      </c>
      <c r="B92" s="34" t="s">
        <v>125</v>
      </c>
      <c r="C92" s="35" t="s">
        <v>126</v>
      </c>
      <c r="D92" s="36" t="s">
        <v>31</v>
      </c>
      <c r="E92" s="37">
        <f>E93+E94+E95</f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6" t="s">
        <v>32</v>
      </c>
    </row>
    <row r="93" spans="1:15" s="43" customFormat="1" ht="31.5" x14ac:dyDescent="0.25">
      <c r="A93" s="38"/>
      <c r="B93" s="45" t="s">
        <v>125</v>
      </c>
      <c r="C93" s="51" t="s">
        <v>146</v>
      </c>
      <c r="D93" s="47" t="s">
        <v>173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 t="s">
        <v>32</v>
      </c>
    </row>
    <row r="94" spans="1:15" s="43" customFormat="1" ht="31.5" x14ac:dyDescent="0.25">
      <c r="A94" s="38"/>
      <c r="B94" s="45" t="s">
        <v>125</v>
      </c>
      <c r="C94" s="51" t="s">
        <v>147</v>
      </c>
      <c r="D94" s="47" t="s">
        <v>174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 t="s">
        <v>32</v>
      </c>
    </row>
    <row r="95" spans="1:15" s="43" customFormat="1" ht="31.5" x14ac:dyDescent="0.25">
      <c r="B95" s="45" t="s">
        <v>125</v>
      </c>
      <c r="C95" s="51" t="s">
        <v>148</v>
      </c>
      <c r="D95" s="47" t="s">
        <v>153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 t="s">
        <v>32</v>
      </c>
    </row>
  </sheetData>
  <autoFilter ref="A20:O95" xr:uid="{00000000-0009-0000-0000-000000000000}"/>
  <mergeCells count="15">
    <mergeCell ref="B13:O13"/>
    <mergeCell ref="B15:I15"/>
    <mergeCell ref="B16:B19"/>
    <mergeCell ref="C16:C19"/>
    <mergeCell ref="D16:D19"/>
    <mergeCell ref="E16:N17"/>
    <mergeCell ref="O16:O19"/>
    <mergeCell ref="E18:I18"/>
    <mergeCell ref="J18:N18"/>
    <mergeCell ref="B12:O12"/>
    <mergeCell ref="B4:O4"/>
    <mergeCell ref="B6:O6"/>
    <mergeCell ref="B7:O7"/>
    <mergeCell ref="B9:O9"/>
    <mergeCell ref="B11:O11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D0411_1146154005623_09_0_60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2018-10-12T15:17:39Z</dcterms:created>
  <dcterms:modified xsi:type="dcterms:W3CDTF">2019-04-11T07:05:48Z</dcterms:modified>
</cp:coreProperties>
</file>